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8AE2F22D-228C-459B-AD9B-0586787BA23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TT-269" sheetId="1" r:id="rId1"/>
    <sheet name="TO GENSUM" sheetId="4" r:id="rId2"/>
    <sheet name="OTT-269-Backup" sheetId="2" r:id="rId3"/>
  </sheets>
  <externalReferences>
    <externalReference r:id="rId4"/>
  </externalReferences>
  <definedNames>
    <definedName name="_xlnm._FilterDatabase" localSheetId="0" hidden="1">'OTT-269'!$I$28:$AA$87</definedName>
    <definedName name="_xlnm._FilterDatabase" localSheetId="2" hidden="1">'OTT-269-Backup'!$I$28:$AA$86</definedName>
    <definedName name="_xlnm._FilterDatabase" localSheetId="1" hidden="1">'TO GENSUM'!$I$28:$AA$86</definedName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87" i="4" l="1"/>
  <c r="D9" i="4"/>
  <c r="AD87" i="4" l="1"/>
  <c r="AC27" i="4"/>
  <c r="AB27" i="4"/>
  <c r="AB88" i="4" s="1"/>
  <c r="AA27" i="4"/>
  <c r="Z27" i="4"/>
  <c r="Z88" i="4" s="1"/>
  <c r="Y27" i="4"/>
  <c r="X27" i="4"/>
  <c r="W27" i="4"/>
  <c r="W87" i="4" s="1"/>
  <c r="V27" i="4"/>
  <c r="U27" i="4"/>
  <c r="T27" i="4"/>
  <c r="S27" i="4"/>
  <c r="S87" i="4" s="1"/>
  <c r="R27" i="4"/>
  <c r="Q27" i="4"/>
  <c r="P27" i="4"/>
  <c r="O27" i="4"/>
  <c r="N27" i="4"/>
  <c r="M27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AC14" i="4"/>
  <c r="AB14" i="4"/>
  <c r="AA14" i="4"/>
  <c r="Z14" i="4"/>
  <c r="Y14" i="4"/>
  <c r="X14" i="4"/>
  <c r="V14" i="4"/>
  <c r="U14" i="4"/>
  <c r="T14" i="4"/>
  <c r="S14" i="4"/>
  <c r="R14" i="4"/>
  <c r="Q14" i="4"/>
  <c r="P14" i="4"/>
  <c r="O14" i="4"/>
  <c r="N14" i="4"/>
  <c r="M14" i="4"/>
  <c r="AA13" i="4"/>
  <c r="Y13" i="4"/>
  <c r="X13" i="4"/>
  <c r="V13" i="4"/>
  <c r="U13" i="4"/>
  <c r="T13" i="4"/>
  <c r="O13" i="4"/>
  <c r="S273" i="1"/>
  <c r="W273" i="1"/>
  <c r="Z273" i="1"/>
  <c r="AB273" i="1"/>
  <c r="AD273" i="1"/>
  <c r="AD270" i="1"/>
  <c r="AC270" i="1"/>
  <c r="AB270" i="1"/>
  <c r="AB330" i="1" s="1"/>
  <c r="AA270" i="1"/>
  <c r="Z270" i="1"/>
  <c r="Z330" i="1" s="1"/>
  <c r="Y270" i="1"/>
  <c r="X270" i="1"/>
  <c r="W270" i="1"/>
  <c r="W330" i="1" s="1"/>
  <c r="V270" i="1"/>
  <c r="U270" i="1"/>
  <c r="T270" i="1"/>
  <c r="S270" i="1"/>
  <c r="S330" i="1" s="1"/>
  <c r="R270" i="1"/>
  <c r="Q270" i="1"/>
  <c r="P270" i="1"/>
  <c r="O270" i="1"/>
  <c r="N270" i="1"/>
  <c r="M270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Y256" i="1"/>
  <c r="X256" i="1"/>
  <c r="AD248" i="1"/>
  <c r="W248" i="1"/>
  <c r="S248" i="1"/>
  <c r="S167" i="1"/>
  <c r="S169" i="1" s="1"/>
  <c r="W167" i="1"/>
  <c r="W169" i="1" s="1"/>
  <c r="AD167" i="1"/>
  <c r="AD169" i="1" s="1"/>
  <c r="W108" i="1"/>
  <c r="W96" i="1"/>
  <c r="W95" i="1"/>
  <c r="W189" i="1"/>
  <c r="W177" i="1"/>
  <c r="W176" i="1"/>
  <c r="Q202" i="1"/>
  <c r="P202" i="1"/>
  <c r="O202" i="1"/>
  <c r="I202" i="1"/>
  <c r="O194" i="1"/>
  <c r="O193" i="1"/>
  <c r="O161" i="1"/>
  <c r="O155" i="1"/>
  <c r="O150" i="1"/>
  <c r="Z331" i="1" l="1"/>
  <c r="AB331" i="1"/>
  <c r="AB87" i="4"/>
  <c r="Z87" i="4"/>
  <c r="W331" i="1"/>
  <c r="S331" i="1"/>
  <c r="U194" i="1"/>
  <c r="P194" i="1"/>
  <c r="P193" i="1"/>
  <c r="P161" i="1"/>
  <c r="P155" i="1"/>
  <c r="P150" i="1"/>
  <c r="Q194" i="1"/>
  <c r="Q193" i="1"/>
  <c r="Q150" i="1"/>
  <c r="Q155" i="1"/>
  <c r="Q161" i="1"/>
  <c r="M236" i="1"/>
  <c r="L204" i="1" l="1"/>
  <c r="X175" i="1"/>
  <c r="X94" i="1"/>
  <c r="Y13" i="1"/>
  <c r="Y94" i="1"/>
  <c r="Y175" i="1"/>
  <c r="M129" i="2"/>
  <c r="M234" i="1" l="1"/>
  <c r="M232" i="1"/>
  <c r="I232" i="1"/>
  <c r="M229" i="1"/>
  <c r="M225" i="1"/>
  <c r="M227" i="1"/>
  <c r="M223" i="1"/>
  <c r="M221" i="1"/>
  <c r="M219" i="1"/>
  <c r="M217" i="1"/>
  <c r="M215" i="1"/>
  <c r="M213" i="1"/>
  <c r="M210" i="1"/>
  <c r="M209" i="1"/>
  <c r="I213" i="1"/>
  <c r="I210" i="1"/>
  <c r="I209" i="1"/>
  <c r="AC331" i="2"/>
  <c r="AB331" i="2"/>
  <c r="AA331" i="2"/>
  <c r="Z331" i="2"/>
  <c r="Y331" i="2"/>
  <c r="X331" i="2"/>
  <c r="V331" i="2"/>
  <c r="U331" i="2"/>
  <c r="T331" i="2"/>
  <c r="AC330" i="2"/>
  <c r="AB330" i="2"/>
  <c r="AA330" i="2"/>
  <c r="Z330" i="2"/>
  <c r="Y330" i="2"/>
  <c r="X330" i="2"/>
  <c r="V330" i="2"/>
  <c r="U330" i="2"/>
  <c r="T330" i="2"/>
  <c r="AD250" i="2"/>
  <c r="AC206" i="2"/>
  <c r="Y206" i="2"/>
  <c r="X206" i="2"/>
  <c r="V206" i="2"/>
  <c r="R206" i="2"/>
  <c r="I206" i="2"/>
  <c r="M205" i="2"/>
  <c r="I205" i="2"/>
  <c r="M203" i="2"/>
  <c r="I203" i="2"/>
  <c r="AA202" i="2"/>
  <c r="I202" i="2"/>
  <c r="N201" i="2"/>
  <c r="I201" i="2"/>
  <c r="U200" i="2"/>
  <c r="I200" i="2"/>
  <c r="T199" i="2"/>
  <c r="I199" i="2"/>
  <c r="Y198" i="2"/>
  <c r="X198" i="2"/>
  <c r="V198" i="2"/>
  <c r="I198" i="2"/>
  <c r="AA195" i="2"/>
  <c r="I195" i="2"/>
  <c r="AA194" i="2"/>
  <c r="U194" i="2"/>
  <c r="N194" i="2"/>
  <c r="I194" i="2"/>
  <c r="N193" i="2"/>
  <c r="I193" i="2"/>
  <c r="U192" i="2"/>
  <c r="I192" i="2"/>
  <c r="Y191" i="2"/>
  <c r="X191" i="2"/>
  <c r="V191" i="2"/>
  <c r="T191" i="2"/>
  <c r="I191" i="2"/>
  <c r="AD189" i="2"/>
  <c r="AC189" i="2"/>
  <c r="AC249" i="2" s="1"/>
  <c r="AB189" i="2"/>
  <c r="AB249" i="2" s="1"/>
  <c r="AA189" i="2"/>
  <c r="AA249" i="2" s="1"/>
  <c r="Z189" i="2"/>
  <c r="Z249" i="2" s="1"/>
  <c r="Y189" i="2"/>
  <c r="Y249" i="2" s="1"/>
  <c r="X189" i="2"/>
  <c r="X249" i="2" s="1"/>
  <c r="W189" i="2"/>
  <c r="V189" i="2"/>
  <c r="V249" i="2" s="1"/>
  <c r="U189" i="2"/>
  <c r="U249" i="2" s="1"/>
  <c r="T189" i="2"/>
  <c r="T249" i="2" s="1"/>
  <c r="S189" i="2"/>
  <c r="R189" i="2"/>
  <c r="R249" i="2" s="1"/>
  <c r="Q189" i="2"/>
  <c r="Q249" i="2" s="1"/>
  <c r="P189" i="2"/>
  <c r="P249" i="2" s="1"/>
  <c r="O189" i="2"/>
  <c r="O249" i="2" s="1"/>
  <c r="N189" i="2"/>
  <c r="M189" i="2"/>
  <c r="M249" i="2" s="1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AC176" i="2"/>
  <c r="AB176" i="2"/>
  <c r="AA176" i="2"/>
  <c r="Z176" i="2"/>
  <c r="Y176" i="2"/>
  <c r="X176" i="2"/>
  <c r="V176" i="2"/>
  <c r="U176" i="2"/>
  <c r="T176" i="2"/>
  <c r="S176" i="2"/>
  <c r="R176" i="2"/>
  <c r="Q176" i="2"/>
  <c r="P176" i="2"/>
  <c r="O176" i="2"/>
  <c r="N176" i="2"/>
  <c r="M176" i="2"/>
  <c r="AD169" i="2"/>
  <c r="M162" i="2"/>
  <c r="I162" i="2"/>
  <c r="N161" i="2"/>
  <c r="I161" i="2"/>
  <c r="U160" i="2"/>
  <c r="I160" i="2"/>
  <c r="Y159" i="2"/>
  <c r="X159" i="2"/>
  <c r="V159" i="2"/>
  <c r="T159" i="2"/>
  <c r="I159" i="2"/>
  <c r="M156" i="2"/>
  <c r="I156" i="2"/>
  <c r="N155" i="2"/>
  <c r="I155" i="2"/>
  <c r="U154" i="2"/>
  <c r="I154" i="2"/>
  <c r="Y153" i="2"/>
  <c r="X153" i="2"/>
  <c r="V153" i="2"/>
  <c r="T153" i="2"/>
  <c r="I153" i="2"/>
  <c r="M151" i="2"/>
  <c r="I151" i="2"/>
  <c r="N150" i="2"/>
  <c r="I150" i="2"/>
  <c r="U149" i="2"/>
  <c r="I149" i="2"/>
  <c r="T148" i="2"/>
  <c r="I148" i="2"/>
  <c r="Y147" i="2"/>
  <c r="X147" i="2"/>
  <c r="V147" i="2"/>
  <c r="I147" i="2"/>
  <c r="M144" i="2"/>
  <c r="I144" i="2"/>
  <c r="N143" i="2"/>
  <c r="I143" i="2"/>
  <c r="U142" i="2"/>
  <c r="I142" i="2"/>
  <c r="T141" i="2"/>
  <c r="I141" i="2"/>
  <c r="Y140" i="2"/>
  <c r="X140" i="2"/>
  <c r="V140" i="2"/>
  <c r="I140" i="2"/>
  <c r="M137" i="2"/>
  <c r="I137" i="2"/>
  <c r="AA136" i="2"/>
  <c r="U136" i="2"/>
  <c r="N136" i="2"/>
  <c r="I136" i="2"/>
  <c r="N135" i="2"/>
  <c r="I135" i="2"/>
  <c r="U134" i="2"/>
  <c r="I134" i="2"/>
  <c r="T133" i="2"/>
  <c r="I133" i="2"/>
  <c r="Y132" i="2"/>
  <c r="X132" i="2"/>
  <c r="V132" i="2"/>
  <c r="I132" i="2"/>
  <c r="I129" i="2"/>
  <c r="N128" i="2"/>
  <c r="I128" i="2"/>
  <c r="U127" i="2"/>
  <c r="I127" i="2"/>
  <c r="T126" i="2"/>
  <c r="I126" i="2"/>
  <c r="Y125" i="2"/>
  <c r="X125" i="2"/>
  <c r="V125" i="2"/>
  <c r="I125" i="2"/>
  <c r="M122" i="2"/>
  <c r="I122" i="2"/>
  <c r="AA121" i="2"/>
  <c r="U121" i="2"/>
  <c r="N121" i="2"/>
  <c r="I121" i="2"/>
  <c r="AA120" i="2"/>
  <c r="I120" i="2"/>
  <c r="N119" i="2"/>
  <c r="I119" i="2"/>
  <c r="U118" i="2"/>
  <c r="I118" i="2"/>
  <c r="Y117" i="2"/>
  <c r="X117" i="2"/>
  <c r="V117" i="2"/>
  <c r="T117" i="2"/>
  <c r="I117" i="2"/>
  <c r="M114" i="2"/>
  <c r="I114" i="2"/>
  <c r="AA113" i="2"/>
  <c r="I113" i="2"/>
  <c r="N112" i="2"/>
  <c r="I112" i="2"/>
  <c r="U111" i="2"/>
  <c r="I111" i="2"/>
  <c r="Y110" i="2"/>
  <c r="X110" i="2"/>
  <c r="V110" i="2"/>
  <c r="T110" i="2"/>
  <c r="I110" i="2"/>
  <c r="AD108" i="2"/>
  <c r="AC108" i="2"/>
  <c r="AC168" i="2" s="1"/>
  <c r="AB108" i="2"/>
  <c r="AB168" i="2" s="1"/>
  <c r="AA108" i="2"/>
  <c r="Z108" i="2"/>
  <c r="Z169" i="2" s="1"/>
  <c r="Y108" i="2"/>
  <c r="X108" i="2"/>
  <c r="X168" i="2" s="1"/>
  <c r="W108" i="2"/>
  <c r="V108" i="2"/>
  <c r="U108" i="2"/>
  <c r="U168" i="2" s="1"/>
  <c r="T108" i="2"/>
  <c r="T168" i="2" s="1"/>
  <c r="S108" i="2"/>
  <c r="R108" i="2"/>
  <c r="R168" i="2" s="1"/>
  <c r="Q108" i="2"/>
  <c r="Q168" i="2" s="1"/>
  <c r="P108" i="2"/>
  <c r="P168" i="2" s="1"/>
  <c r="O108" i="2"/>
  <c r="O168" i="2" s="1"/>
  <c r="N108" i="2"/>
  <c r="M108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AC95" i="2"/>
  <c r="AB95" i="2"/>
  <c r="AA95" i="2"/>
  <c r="Z95" i="2"/>
  <c r="Y95" i="2"/>
  <c r="X95" i="2"/>
  <c r="V95" i="2"/>
  <c r="U95" i="2"/>
  <c r="T95" i="2"/>
  <c r="S95" i="2"/>
  <c r="R95" i="2"/>
  <c r="Q95" i="2"/>
  <c r="P95" i="2"/>
  <c r="O95" i="2"/>
  <c r="N95" i="2"/>
  <c r="M95" i="2"/>
  <c r="AD88" i="2"/>
  <c r="M86" i="2"/>
  <c r="I86" i="2"/>
  <c r="N85" i="2"/>
  <c r="I85" i="2"/>
  <c r="U84" i="2"/>
  <c r="I84" i="2"/>
  <c r="AA83" i="2"/>
  <c r="I83" i="2"/>
  <c r="N82" i="2"/>
  <c r="I82" i="2"/>
  <c r="U81" i="2"/>
  <c r="I81" i="2"/>
  <c r="AA80" i="2"/>
  <c r="I80" i="2"/>
  <c r="I79" i="2"/>
  <c r="M76" i="2"/>
  <c r="I76" i="2"/>
  <c r="AA75" i="2"/>
  <c r="U75" i="2"/>
  <c r="N75" i="2"/>
  <c r="I75" i="2"/>
  <c r="AA74" i="2"/>
  <c r="I74" i="2"/>
  <c r="N73" i="2"/>
  <c r="I73" i="2"/>
  <c r="I72" i="2"/>
  <c r="I71" i="2"/>
  <c r="M68" i="2"/>
  <c r="I68" i="2"/>
  <c r="AA67" i="2"/>
  <c r="I67" i="2"/>
  <c r="N66" i="2"/>
  <c r="I66" i="2"/>
  <c r="U65" i="2"/>
  <c r="I65" i="2"/>
  <c r="T64" i="2"/>
  <c r="I64" i="2"/>
  <c r="AA61" i="2"/>
  <c r="N61" i="2"/>
  <c r="I61" i="2"/>
  <c r="M60" i="2"/>
  <c r="I60" i="2"/>
  <c r="N59" i="2"/>
  <c r="I59" i="2"/>
  <c r="U58" i="2"/>
  <c r="I58" i="2"/>
  <c r="I57" i="2"/>
  <c r="I56" i="2"/>
  <c r="M53" i="2"/>
  <c r="I53" i="2"/>
  <c r="N52" i="2"/>
  <c r="I52" i="2"/>
  <c r="U51" i="2"/>
  <c r="I51" i="2"/>
  <c r="I50" i="2"/>
  <c r="Y49" i="2"/>
  <c r="I49" i="2"/>
  <c r="M46" i="2"/>
  <c r="I46" i="2"/>
  <c r="N45" i="2"/>
  <c r="I45" i="2"/>
  <c r="I44" i="2"/>
  <c r="I43" i="2"/>
  <c r="AC42" i="2"/>
  <c r="Y42" i="2"/>
  <c r="I42" i="2"/>
  <c r="AC40" i="2"/>
  <c r="R40" i="2"/>
  <c r="I40" i="2"/>
  <c r="M39" i="2"/>
  <c r="I39" i="2"/>
  <c r="M38" i="2"/>
  <c r="I38" i="2"/>
  <c r="N37" i="2"/>
  <c r="I37" i="2"/>
  <c r="U36" i="2"/>
  <c r="I36" i="2"/>
  <c r="I35" i="2"/>
  <c r="AC34" i="2"/>
  <c r="I34" i="2"/>
  <c r="R33" i="2"/>
  <c r="I33" i="2"/>
  <c r="M31" i="2"/>
  <c r="I31" i="2"/>
  <c r="AC30" i="2"/>
  <c r="R30" i="2"/>
  <c r="I30" i="2"/>
  <c r="AC29" i="2"/>
  <c r="R29" i="2"/>
  <c r="AC27" i="2"/>
  <c r="AC87" i="2" s="1"/>
  <c r="AB27" i="2"/>
  <c r="AB87" i="2" s="1"/>
  <c r="AA27" i="2"/>
  <c r="AA87" i="2" s="1"/>
  <c r="AA88" i="2" s="1"/>
  <c r="Z27" i="2"/>
  <c r="Z87" i="2" s="1"/>
  <c r="Y27" i="2"/>
  <c r="X27" i="2"/>
  <c r="W27" i="2"/>
  <c r="V27" i="2"/>
  <c r="U27" i="2"/>
  <c r="T27" i="2"/>
  <c r="S27" i="2"/>
  <c r="R27" i="2"/>
  <c r="Q27" i="2"/>
  <c r="Q87" i="2" s="1"/>
  <c r="Q88" i="2" s="1"/>
  <c r="P27" i="2"/>
  <c r="O27" i="2"/>
  <c r="O87" i="2" s="1"/>
  <c r="N27" i="2"/>
  <c r="N87" i="2" s="1"/>
  <c r="M27" i="2"/>
  <c r="M87" i="2" s="1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AC14" i="2"/>
  <c r="AB14" i="2"/>
  <c r="AA14" i="2"/>
  <c r="Z14" i="2"/>
  <c r="Y14" i="2"/>
  <c r="X14" i="2"/>
  <c r="V14" i="2"/>
  <c r="U14" i="2"/>
  <c r="T14" i="2"/>
  <c r="S14" i="2"/>
  <c r="R14" i="2"/>
  <c r="Q14" i="2"/>
  <c r="P14" i="2"/>
  <c r="O14" i="2"/>
  <c r="N14" i="2"/>
  <c r="M14" i="2"/>
  <c r="AA13" i="2"/>
  <c r="Y13" i="2"/>
  <c r="Y56" i="2" s="1"/>
  <c r="X13" i="2"/>
  <c r="X64" i="2" s="1"/>
  <c r="V13" i="2"/>
  <c r="V40" i="2" s="1"/>
  <c r="U13" i="2"/>
  <c r="U72" i="2" s="1"/>
  <c r="T13" i="2"/>
  <c r="T79" i="2" s="1"/>
  <c r="O13" i="2"/>
  <c r="D9" i="2"/>
  <c r="D90" i="2" s="1"/>
  <c r="Y204" i="1"/>
  <c r="X204" i="1"/>
  <c r="V204" i="1"/>
  <c r="R204" i="1"/>
  <c r="I204" i="1"/>
  <c r="AC204" i="1" s="1"/>
  <c r="AA201" i="1"/>
  <c r="I201" i="1"/>
  <c r="U200" i="1"/>
  <c r="I200" i="1"/>
  <c r="T199" i="1"/>
  <c r="Y198" i="1"/>
  <c r="X198" i="1"/>
  <c r="V198" i="1"/>
  <c r="I199" i="1"/>
  <c r="I198" i="1"/>
  <c r="AA195" i="1"/>
  <c r="I195" i="1"/>
  <c r="AA194" i="1"/>
  <c r="I194" i="1"/>
  <c r="I192" i="1"/>
  <c r="I193" i="1"/>
  <c r="I191" i="1"/>
  <c r="U192" i="1"/>
  <c r="Y191" i="1"/>
  <c r="X191" i="1"/>
  <c r="V191" i="1"/>
  <c r="T191" i="1"/>
  <c r="AD189" i="1"/>
  <c r="AC189" i="1"/>
  <c r="AC249" i="1" s="1"/>
  <c r="AB189" i="1"/>
  <c r="AB249" i="1" s="1"/>
  <c r="AA189" i="1"/>
  <c r="AA249" i="1" s="1"/>
  <c r="Z189" i="1"/>
  <c r="Z249" i="1" s="1"/>
  <c r="Y189" i="1"/>
  <c r="Y249" i="1" s="1"/>
  <c r="X189" i="1"/>
  <c r="X249" i="1" s="1"/>
  <c r="V189" i="1"/>
  <c r="V249" i="1" s="1"/>
  <c r="U189" i="1"/>
  <c r="U249" i="1" s="1"/>
  <c r="T189" i="1"/>
  <c r="T249" i="1" s="1"/>
  <c r="S189" i="1"/>
  <c r="R189" i="1"/>
  <c r="R249" i="1" s="1"/>
  <c r="Q189" i="1"/>
  <c r="Q249" i="1" s="1"/>
  <c r="P189" i="1"/>
  <c r="P249" i="1" s="1"/>
  <c r="O189" i="1"/>
  <c r="O249" i="1" s="1"/>
  <c r="N189" i="1"/>
  <c r="N249" i="1" s="1"/>
  <c r="M189" i="1"/>
  <c r="M249" i="1" s="1"/>
  <c r="AC177" i="1"/>
  <c r="AB177" i="1"/>
  <c r="AA177" i="1"/>
  <c r="Z177" i="1"/>
  <c r="Y177" i="1"/>
  <c r="X177" i="1"/>
  <c r="V177" i="1"/>
  <c r="U177" i="1"/>
  <c r="T177" i="1"/>
  <c r="S177" i="1"/>
  <c r="R177" i="1"/>
  <c r="Q177" i="1"/>
  <c r="P177" i="1"/>
  <c r="O177" i="1"/>
  <c r="N177" i="1"/>
  <c r="M177" i="1"/>
  <c r="AC176" i="1"/>
  <c r="AB176" i="1"/>
  <c r="AA176" i="1"/>
  <c r="Z176" i="1"/>
  <c r="Y176" i="1"/>
  <c r="X176" i="1"/>
  <c r="V176" i="1"/>
  <c r="U176" i="1"/>
  <c r="T176" i="1"/>
  <c r="S176" i="1"/>
  <c r="R176" i="1"/>
  <c r="Q176" i="1"/>
  <c r="P176" i="1"/>
  <c r="O176" i="1"/>
  <c r="N176" i="1"/>
  <c r="M176" i="1"/>
  <c r="I161" i="1"/>
  <c r="U160" i="1"/>
  <c r="I160" i="1"/>
  <c r="T159" i="1"/>
  <c r="Y159" i="1"/>
  <c r="X159" i="1"/>
  <c r="V159" i="1"/>
  <c r="I159" i="1"/>
  <c r="U154" i="1"/>
  <c r="T153" i="1"/>
  <c r="I155" i="1"/>
  <c r="I154" i="1"/>
  <c r="Y153" i="1"/>
  <c r="X153" i="1"/>
  <c r="V153" i="1"/>
  <c r="I153" i="1"/>
  <c r="I150" i="1"/>
  <c r="U149" i="1"/>
  <c r="I149" i="1"/>
  <c r="T148" i="1"/>
  <c r="I148" i="1"/>
  <c r="Y147" i="1"/>
  <c r="X147" i="1"/>
  <c r="V147" i="1"/>
  <c r="I147" i="1"/>
  <c r="N143" i="1"/>
  <c r="I143" i="1"/>
  <c r="U142" i="1"/>
  <c r="I142" i="1"/>
  <c r="T141" i="1"/>
  <c r="I141" i="1"/>
  <c r="Y140" i="1"/>
  <c r="X140" i="1"/>
  <c r="V140" i="1"/>
  <c r="I140" i="1"/>
  <c r="AA136" i="1"/>
  <c r="N136" i="1"/>
  <c r="U136" i="1"/>
  <c r="I136" i="1"/>
  <c r="N135" i="1"/>
  <c r="I135" i="1"/>
  <c r="U134" i="1"/>
  <c r="I134" i="1"/>
  <c r="T133" i="1"/>
  <c r="I133" i="1"/>
  <c r="Y132" i="1"/>
  <c r="X132" i="1"/>
  <c r="V132" i="1"/>
  <c r="I132" i="1"/>
  <c r="N128" i="1"/>
  <c r="I128" i="1"/>
  <c r="U127" i="1"/>
  <c r="I127" i="1"/>
  <c r="T126" i="1"/>
  <c r="I126" i="1"/>
  <c r="Y125" i="1"/>
  <c r="X125" i="1"/>
  <c r="V125" i="1"/>
  <c r="I125" i="1"/>
  <c r="N121" i="1"/>
  <c r="U121" i="1"/>
  <c r="AA121" i="1"/>
  <c r="I121" i="1"/>
  <c r="AA120" i="1"/>
  <c r="I120" i="1"/>
  <c r="N119" i="1"/>
  <c r="I119" i="1"/>
  <c r="U118" i="1"/>
  <c r="I118" i="1"/>
  <c r="Y117" i="1"/>
  <c r="X117" i="1"/>
  <c r="V117" i="1"/>
  <c r="T117" i="1"/>
  <c r="I117" i="1"/>
  <c r="I113" i="1"/>
  <c r="AA113" i="1"/>
  <c r="N112" i="1"/>
  <c r="I111" i="1"/>
  <c r="I112" i="1"/>
  <c r="U111" i="1"/>
  <c r="Y110" i="1"/>
  <c r="X110" i="1"/>
  <c r="V110" i="1"/>
  <c r="T110" i="1"/>
  <c r="I110" i="1"/>
  <c r="N82" i="1"/>
  <c r="I82" i="1"/>
  <c r="N79" i="1"/>
  <c r="I79" i="1"/>
  <c r="N70" i="1"/>
  <c r="I70" i="1"/>
  <c r="N63" i="1"/>
  <c r="I63" i="1"/>
  <c r="N56" i="1"/>
  <c r="I56" i="1"/>
  <c r="N49" i="1"/>
  <c r="I49" i="1"/>
  <c r="I42" i="1"/>
  <c r="N42" i="1"/>
  <c r="N36" i="1"/>
  <c r="I36" i="1"/>
  <c r="I81" i="1"/>
  <c r="AA80" i="1"/>
  <c r="I80" i="1"/>
  <c r="I78" i="1"/>
  <c r="AA77" i="1"/>
  <c r="I77" i="1"/>
  <c r="I76" i="1"/>
  <c r="AA72" i="1"/>
  <c r="N72" i="1"/>
  <c r="I72" i="1"/>
  <c r="AA71" i="1"/>
  <c r="I71" i="1"/>
  <c r="I69" i="1"/>
  <c r="I68" i="1"/>
  <c r="AA64" i="1"/>
  <c r="I64" i="1"/>
  <c r="I62" i="1"/>
  <c r="I61" i="1"/>
  <c r="N57" i="1"/>
  <c r="AA57" i="1"/>
  <c r="I57" i="1"/>
  <c r="I55" i="1"/>
  <c r="I54" i="1"/>
  <c r="I53" i="1"/>
  <c r="I48" i="1"/>
  <c r="I47" i="1"/>
  <c r="I46" i="1"/>
  <c r="I41" i="1"/>
  <c r="I40" i="1"/>
  <c r="I39" i="1"/>
  <c r="AC39" i="1" s="1"/>
  <c r="R37" i="1"/>
  <c r="I37" i="1"/>
  <c r="AC37" i="1" s="1"/>
  <c r="I35" i="1"/>
  <c r="I34" i="1"/>
  <c r="I33" i="1"/>
  <c r="AC33" i="1" s="1"/>
  <c r="R32" i="1"/>
  <c r="I32" i="1"/>
  <c r="AC29" i="1"/>
  <c r="R29" i="1"/>
  <c r="I30" i="1"/>
  <c r="AC30" i="1" s="1"/>
  <c r="R30" i="1"/>
  <c r="V13" i="1"/>
  <c r="V32" i="1" s="1"/>
  <c r="AA13" i="1"/>
  <c r="N95" i="1"/>
  <c r="N96" i="1"/>
  <c r="N108" i="1"/>
  <c r="N14" i="1"/>
  <c r="N15" i="1"/>
  <c r="N27" i="1"/>
  <c r="R87" i="2" l="1"/>
  <c r="R88" i="2" s="1"/>
  <c r="Z88" i="2"/>
  <c r="Z168" i="2"/>
  <c r="AB88" i="2"/>
  <c r="AB169" i="2"/>
  <c r="Y168" i="2"/>
  <c r="Y169" i="2" s="1"/>
  <c r="AC169" i="2"/>
  <c r="M168" i="2"/>
  <c r="M169" i="2" s="1"/>
  <c r="AA168" i="2"/>
  <c r="AA169" i="2" s="1"/>
  <c r="N168" i="2"/>
  <c r="N169" i="2" s="1"/>
  <c r="N88" i="1"/>
  <c r="N167" i="1" s="1"/>
  <c r="N169" i="1" s="1"/>
  <c r="N248" i="1" s="1"/>
  <c r="N250" i="1" s="1"/>
  <c r="X34" i="2"/>
  <c r="X40" i="2"/>
  <c r="Y64" i="2"/>
  <c r="P87" i="2"/>
  <c r="P88" i="2" s="1"/>
  <c r="V168" i="2"/>
  <c r="V169" i="2" s="1"/>
  <c r="X169" i="2"/>
  <c r="N249" i="2"/>
  <c r="N250" i="2" s="1"/>
  <c r="O250" i="2"/>
  <c r="Y34" i="2"/>
  <c r="Y40" i="2"/>
  <c r="V49" i="2"/>
  <c r="T57" i="2"/>
  <c r="P250" i="2"/>
  <c r="Q250" i="2"/>
  <c r="R250" i="2"/>
  <c r="X49" i="2"/>
  <c r="V30" i="2"/>
  <c r="X30" i="2"/>
  <c r="T35" i="2"/>
  <c r="T87" i="2" s="1"/>
  <c r="T88" i="2" s="1"/>
  <c r="V42" i="2"/>
  <c r="T250" i="2"/>
  <c r="X87" i="2"/>
  <c r="X88" i="2" s="1"/>
  <c r="Y30" i="2"/>
  <c r="Y87" i="2" s="1"/>
  <c r="Y88" i="2" s="1"/>
  <c r="X42" i="2"/>
  <c r="T50" i="2"/>
  <c r="U250" i="2"/>
  <c r="V250" i="2"/>
  <c r="X250" i="2"/>
  <c r="Y250" i="2"/>
  <c r="T43" i="2"/>
  <c r="O169" i="2"/>
  <c r="Z250" i="2"/>
  <c r="U61" i="2"/>
  <c r="T71" i="2"/>
  <c r="AC88" i="2"/>
  <c r="P169" i="2"/>
  <c r="AA250" i="2"/>
  <c r="V33" i="2"/>
  <c r="U44" i="2"/>
  <c r="U87" i="2" s="1"/>
  <c r="U88" i="2" s="1"/>
  <c r="V71" i="2"/>
  <c r="Q169" i="2"/>
  <c r="AB250" i="2"/>
  <c r="R169" i="2"/>
  <c r="AC250" i="2"/>
  <c r="T169" i="2"/>
  <c r="U169" i="2"/>
  <c r="M250" i="2"/>
  <c r="X33" i="2"/>
  <c r="X71" i="2"/>
  <c r="V79" i="2"/>
  <c r="M88" i="2"/>
  <c r="V29" i="2"/>
  <c r="V87" i="2" s="1"/>
  <c r="V88" i="2" s="1"/>
  <c r="Y33" i="2"/>
  <c r="V56" i="2"/>
  <c r="Y71" i="2"/>
  <c r="X79" i="2"/>
  <c r="N88" i="2"/>
  <c r="X29" i="2"/>
  <c r="X56" i="2"/>
  <c r="V64" i="2"/>
  <c r="Y79" i="2"/>
  <c r="O88" i="2"/>
  <c r="Y29" i="2"/>
  <c r="V34" i="2"/>
  <c r="N168" i="1"/>
  <c r="V53" i="1"/>
  <c r="V37" i="1"/>
  <c r="V68" i="1"/>
  <c r="V46" i="1"/>
  <c r="V39" i="1"/>
  <c r="V76" i="1"/>
  <c r="V61" i="1"/>
  <c r="V30" i="1"/>
  <c r="V29" i="1"/>
  <c r="V33" i="1"/>
  <c r="Z108" i="1"/>
  <c r="Z96" i="1"/>
  <c r="Z95" i="1"/>
  <c r="Z27" i="1"/>
  <c r="Z15" i="1"/>
  <c r="Z14" i="1"/>
  <c r="T95" i="1"/>
  <c r="R95" i="1"/>
  <c r="S95" i="1"/>
  <c r="U95" i="1"/>
  <c r="V95" i="1"/>
  <c r="W27" i="1"/>
  <c r="W15" i="1"/>
  <c r="O108" i="1"/>
  <c r="O168" i="1" s="1"/>
  <c r="P108" i="1"/>
  <c r="P168" i="1" s="1"/>
  <c r="Q108" i="1"/>
  <c r="Q168" i="1" s="1"/>
  <c r="R108" i="1"/>
  <c r="R168" i="1" s="1"/>
  <c r="S108" i="1"/>
  <c r="T108" i="1"/>
  <c r="T168" i="1" s="1"/>
  <c r="U108" i="1"/>
  <c r="U168" i="1" s="1"/>
  <c r="V108" i="1"/>
  <c r="X108" i="1"/>
  <c r="Y108" i="1"/>
  <c r="Y168" i="1" s="1"/>
  <c r="AA108" i="1"/>
  <c r="AA168" i="1" s="1"/>
  <c r="AB108" i="1"/>
  <c r="AC108" i="1"/>
  <c r="AC168" i="1" s="1"/>
  <c r="AD108" i="1"/>
  <c r="R96" i="1"/>
  <c r="S96" i="1"/>
  <c r="O13" i="1"/>
  <c r="T13" i="1"/>
  <c r="S27" i="1"/>
  <c r="S15" i="1"/>
  <c r="S14" i="1"/>
  <c r="R14" i="1"/>
  <c r="R15" i="1"/>
  <c r="R27" i="1"/>
  <c r="R88" i="1" s="1"/>
  <c r="R167" i="1" s="1"/>
  <c r="N273" i="1" l="1"/>
  <c r="N330" i="1" s="1"/>
  <c r="N331" i="1" s="1"/>
  <c r="N30" i="4"/>
  <c r="M251" i="2"/>
  <c r="R169" i="1"/>
  <c r="R248" i="1" s="1"/>
  <c r="R250" i="1" s="1"/>
  <c r="N251" i="1"/>
  <c r="M251" i="1"/>
  <c r="R251" i="1"/>
  <c r="Z168" i="1"/>
  <c r="V168" i="1"/>
  <c r="AB168" i="1"/>
  <c r="X168" i="1"/>
  <c r="Y61" i="1"/>
  <c r="Y46" i="1"/>
  <c r="Y68" i="1"/>
  <c r="Y37" i="1"/>
  <c r="Y76" i="1"/>
  <c r="Y39" i="1"/>
  <c r="Y53" i="1"/>
  <c r="T68" i="1"/>
  <c r="T54" i="1"/>
  <c r="T76" i="1"/>
  <c r="T47" i="1"/>
  <c r="T61" i="1"/>
  <c r="T40" i="1"/>
  <c r="T34" i="1"/>
  <c r="Y29" i="1"/>
  <c r="Y33" i="1"/>
  <c r="Y32" i="1"/>
  <c r="Z88" i="1"/>
  <c r="Z167" i="1" s="1"/>
  <c r="Y30" i="1"/>
  <c r="Z169" i="1" l="1"/>
  <c r="Z248" i="1" s="1"/>
  <c r="R273" i="1"/>
  <c r="R330" i="1" s="1"/>
  <c r="R331" i="1" s="1"/>
  <c r="R30" i="4"/>
  <c r="N87" i="4"/>
  <c r="N88" i="4"/>
  <c r="P95" i="1"/>
  <c r="Q95" i="1"/>
  <c r="P96" i="1"/>
  <c r="Q96" i="1"/>
  <c r="P14" i="1"/>
  <c r="Q14" i="1"/>
  <c r="P15" i="1"/>
  <c r="Q15" i="1"/>
  <c r="P27" i="1"/>
  <c r="Q27" i="1"/>
  <c r="O95" i="1"/>
  <c r="O96" i="1"/>
  <c r="O14" i="1"/>
  <c r="O15" i="1"/>
  <c r="O27" i="1"/>
  <c r="O88" i="1" s="1"/>
  <c r="O167" i="1" s="1"/>
  <c r="O169" i="1" s="1"/>
  <c r="O248" i="1" s="1"/>
  <c r="O250" i="1" s="1"/>
  <c r="R88" i="4" l="1"/>
  <c r="R87" i="4"/>
  <c r="O273" i="1"/>
  <c r="O330" i="1" s="1"/>
  <c r="O331" i="1" s="1"/>
  <c r="O30" i="4"/>
  <c r="Q88" i="1"/>
  <c r="Q167" i="1" s="1"/>
  <c r="Q169" i="1" s="1"/>
  <c r="Q248" i="1" s="1"/>
  <c r="Q250" i="1" s="1"/>
  <c r="P88" i="1"/>
  <c r="P167" i="1" s="1"/>
  <c r="P169" i="1" s="1"/>
  <c r="P248" i="1" s="1"/>
  <c r="P250" i="1" s="1"/>
  <c r="M108" i="1"/>
  <c r="M168" i="1" s="1"/>
  <c r="M96" i="1"/>
  <c r="M95" i="1"/>
  <c r="U13" i="1"/>
  <c r="X13" i="1"/>
  <c r="P273" i="1" l="1"/>
  <c r="P330" i="1" s="1"/>
  <c r="P331" i="1" s="1"/>
  <c r="P30" i="4"/>
  <c r="Q273" i="1"/>
  <c r="Q330" i="1" s="1"/>
  <c r="Q331" i="1" s="1"/>
  <c r="Q30" i="4"/>
  <c r="O87" i="4"/>
  <c r="O88" i="4"/>
  <c r="X61" i="1"/>
  <c r="X37" i="1"/>
  <c r="X46" i="1"/>
  <c r="X68" i="1"/>
  <c r="X76" i="1"/>
  <c r="X53" i="1"/>
  <c r="X39" i="1"/>
  <c r="U35" i="1"/>
  <c r="U81" i="1"/>
  <c r="U48" i="1"/>
  <c r="U41" i="1"/>
  <c r="U78" i="1"/>
  <c r="U57" i="1"/>
  <c r="U69" i="1"/>
  <c r="U55" i="1"/>
  <c r="U62" i="1"/>
  <c r="U72" i="1"/>
  <c r="X29" i="1"/>
  <c r="X33" i="1"/>
  <c r="X32" i="1"/>
  <c r="X30" i="1"/>
  <c r="M27" i="1"/>
  <c r="M15" i="1"/>
  <c r="M14" i="1"/>
  <c r="Q88" i="4" l="1"/>
  <c r="Q87" i="4"/>
  <c r="P88" i="4"/>
  <c r="P87" i="4"/>
  <c r="M88" i="1"/>
  <c r="M167" i="1" s="1"/>
  <c r="M169" i="1" s="1"/>
  <c r="M248" i="1" s="1"/>
  <c r="M250" i="1" s="1"/>
  <c r="AC96" i="1"/>
  <c r="AB96" i="1"/>
  <c r="AA96" i="1"/>
  <c r="Y96" i="1"/>
  <c r="X96" i="1"/>
  <c r="V96" i="1"/>
  <c r="U96" i="1"/>
  <c r="T96" i="1"/>
  <c r="AC15" i="1"/>
  <c r="AB15" i="1"/>
  <c r="AA15" i="1"/>
  <c r="Y15" i="1"/>
  <c r="X15" i="1"/>
  <c r="V15" i="1"/>
  <c r="U15" i="1"/>
  <c r="T15" i="1"/>
  <c r="M273" i="1" l="1"/>
  <c r="M330" i="1" s="1"/>
  <c r="M331" i="1" s="1"/>
  <c r="M30" i="4"/>
  <c r="AC95" i="1"/>
  <c r="AB95" i="1"/>
  <c r="AA95" i="1"/>
  <c r="Y95" i="1"/>
  <c r="X95" i="1"/>
  <c r="AC27" i="1"/>
  <c r="AB27" i="1"/>
  <c r="AA27" i="1"/>
  <c r="Y27" i="1"/>
  <c r="X27" i="1"/>
  <c r="V27" i="1"/>
  <c r="U27" i="1"/>
  <c r="T27" i="1"/>
  <c r="AC14" i="1"/>
  <c r="AB14" i="1"/>
  <c r="AA14" i="1"/>
  <c r="Y14" i="1"/>
  <c r="X14" i="1"/>
  <c r="V14" i="1"/>
  <c r="U14" i="1"/>
  <c r="T14" i="1"/>
  <c r="M88" i="4" l="1"/>
  <c r="M87" i="4"/>
  <c r="V88" i="1"/>
  <c r="V167" i="1" s="1"/>
  <c r="V169" i="1" s="1"/>
  <c r="V248" i="1" s="1"/>
  <c r="V250" i="1" s="1"/>
  <c r="Y88" i="1"/>
  <c r="X88" i="1"/>
  <c r="X167" i="1" s="1"/>
  <c r="X169" i="1" s="1"/>
  <c r="X248" i="1" s="1"/>
  <c r="X250" i="1" s="1"/>
  <c r="AC88" i="1"/>
  <c r="AC167" i="1" s="1"/>
  <c r="AC169" i="1" s="1"/>
  <c r="AC248" i="1" s="1"/>
  <c r="AC250" i="1" s="1"/>
  <c r="AB88" i="1"/>
  <c r="AB167" i="1" s="1"/>
  <c r="AB169" i="1" s="1"/>
  <c r="AB248" i="1" s="1"/>
  <c r="AA88" i="1"/>
  <c r="AA167" i="1" s="1"/>
  <c r="AA169" i="1" s="1"/>
  <c r="AA248" i="1" s="1"/>
  <c r="AA250" i="1" s="1"/>
  <c r="U88" i="1"/>
  <c r="U167" i="1" s="1"/>
  <c r="U169" i="1" s="1"/>
  <c r="U248" i="1" s="1"/>
  <c r="U250" i="1" s="1"/>
  <c r="T88" i="1"/>
  <c r="T167" i="1" s="1"/>
  <c r="T169" i="1" s="1"/>
  <c r="T248" i="1" s="1"/>
  <c r="T250" i="1" s="1"/>
  <c r="D9" i="1"/>
  <c r="D90" i="1" s="1"/>
  <c r="T273" i="1" l="1"/>
  <c r="T330" i="1" s="1"/>
  <c r="T331" i="1" s="1"/>
  <c r="T30" i="4"/>
  <c r="X273" i="1"/>
  <c r="X330" i="1" s="1"/>
  <c r="X331" i="1" s="1"/>
  <c r="X30" i="4"/>
  <c r="U273" i="1"/>
  <c r="U330" i="1" s="1"/>
  <c r="U331" i="1" s="1"/>
  <c r="U30" i="4"/>
  <c r="AA273" i="1"/>
  <c r="AA330" i="1" s="1"/>
  <c r="AA331" i="1" s="1"/>
  <c r="AA30" i="4"/>
  <c r="AC273" i="1"/>
  <c r="AC330" i="1" s="1"/>
  <c r="AC331" i="1" s="1"/>
  <c r="AC30" i="4"/>
  <c r="V273" i="1"/>
  <c r="V330" i="1" s="1"/>
  <c r="V331" i="1" s="1"/>
  <c r="V30" i="4"/>
  <c r="Y251" i="1"/>
  <c r="Y167" i="1"/>
  <c r="Y169" i="1" s="1"/>
  <c r="Y248" i="1" s="1"/>
  <c r="Y250" i="1" s="1"/>
  <c r="AA251" i="1"/>
  <c r="T251" i="1"/>
  <c r="X251" i="1"/>
  <c r="X88" i="4" l="1"/>
  <c r="X87" i="4"/>
  <c r="Y273" i="1"/>
  <c r="Y330" i="1" s="1"/>
  <c r="Y331" i="1" s="1"/>
  <c r="Y30" i="4"/>
  <c r="T88" i="4"/>
  <c r="T87" i="4"/>
  <c r="V87" i="4"/>
  <c r="V88" i="4"/>
  <c r="AC88" i="4"/>
  <c r="AC87" i="4"/>
  <c r="AA87" i="4"/>
  <c r="AA88" i="4"/>
  <c r="U87" i="4"/>
  <c r="U88" i="4"/>
  <c r="Y87" i="4" l="1"/>
  <c r="Y8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tc={91A50F2F-CF5F-4351-947B-503EC322EB42}</author>
  </authors>
  <commentList>
    <comment ref="M129" authorId="0" shapeId="0" xr:uid="{91A50F2F-CF5F-4351-947B-503EC322EB42}">
      <text>
        <t>[Threaded comment]
Your version of Excel allows you to read this threaded comment; however, any edits to it will get removed if the file is opened in a newer version of Excel. Learn more: https://go.microsoft.com/fwlink/?linkid=870924
Comment:
    Appears to be also covered under Ref Line NR</t>
      </text>
    </comment>
  </commentList>
</comments>
</file>

<file path=xl/sharedStrings.xml><?xml version="1.0" encoding="utf-8"?>
<sst xmlns="http://schemas.openxmlformats.org/spreadsheetml/2006/main" count="885" uniqueCount="83">
  <si>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</si>
  <si>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</si>
  <si>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</si>
  <si>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</si>
  <si>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</si>
  <si>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</si>
  <si>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</si>
  <si>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</si>
  <si>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</si>
  <si>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</si>
  <si>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</si>
  <si>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</si>
  <si>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</si>
  <si>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</si>
  <si>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</si>
  <si>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</si>
  <si>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</si>
  <si>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</si>
  <si>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</si>
  <si>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</si>
  <si>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</si>
  <si>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</si>
  <si>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</si>
  <si>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</si>
  <si>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</si>
  <si>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</si>
  <si>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</si>
  <si>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</si>
  <si>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</si>
  <si>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</si>
  <si>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</si>
  <si>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</si>
  <si>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 xml:space="preserve"> </t>
  </si>
  <si>
    <t>202E23000</t>
  </si>
  <si>
    <t>452E12011</t>
  </si>
  <si>
    <t>SF</t>
  </si>
  <si>
    <t>254e01000</t>
  </si>
  <si>
    <t>, 3 1/2"</t>
  </si>
  <si>
    <t>206E10500</t>
  </si>
  <si>
    <t>206E11000</t>
  </si>
  <si>
    <t>206E15020</t>
  </si>
  <si>
    <t>LT</t>
  </si>
  <si>
    <t>442E10000</t>
  </si>
  <si>
    <t>442E10100</t>
  </si>
  <si>
    <t xml:space="preserve"> (ALTERNATE 1)</t>
  </si>
  <si>
    <t>S.R. 269</t>
  </si>
  <si>
    <t>RT</t>
  </si>
  <si>
    <t>204E10000</t>
  </si>
  <si>
    <t>407E10000</t>
  </si>
  <si>
    <t>875E10000</t>
  </si>
  <si>
    <t>LT &amp; RT</t>
  </si>
  <si>
    <t>REF. LINE "SL"</t>
  </si>
  <si>
    <t>REF. LINE "SR"</t>
  </si>
  <si>
    <t xml:space="preserve">LT &amp; RT </t>
  </si>
  <si>
    <t>REF. LINE "CC"</t>
  </si>
  <si>
    <t>REF. LINE "NL"</t>
  </si>
  <si>
    <t>REF. LINE "NR"</t>
  </si>
  <si>
    <t>REF. LINE "EL"</t>
  </si>
  <si>
    <t>REF. LINE "ER"</t>
  </si>
  <si>
    <t>REF. LINE "N"</t>
  </si>
  <si>
    <t>301E56000</t>
  </si>
  <si>
    <t>S DANBURY NORTH RD.</t>
  </si>
  <si>
    <t>EX. SR 269 NB</t>
  </si>
  <si>
    <t>EX. PAVEMENT REMOVALS</t>
  </si>
  <si>
    <t>EX. SR 269 SB</t>
  </si>
  <si>
    <t>EX. RAMP CA</t>
  </si>
  <si>
    <t>EX. RAMP CB-1</t>
  </si>
  <si>
    <t>EX. RAMP CB-2</t>
  </si>
  <si>
    <t>EX. RAMP CC-1</t>
  </si>
  <si>
    <t>EX. RAMP CC-2</t>
  </si>
  <si>
    <t>EX. RAMP SB-1</t>
  </si>
  <si>
    <t>EX. RAMP SB-2</t>
  </si>
  <si>
    <t>EX. RAMP NB</t>
  </si>
  <si>
    <t>EX. SR 269</t>
  </si>
  <si>
    <t>EX. DA-1</t>
  </si>
  <si>
    <t>EX. DA-2</t>
  </si>
  <si>
    <t>, 3 1/4"</t>
  </si>
  <si>
    <t>TOTALS CARRIED TO NEXT SHEET</t>
  </si>
  <si>
    <t>TOTALS CARRIED FROM PREVIOUS SHEET</t>
  </si>
  <si>
    <t>TOTALS THIS SHEET</t>
  </si>
  <si>
    <t>TO GENSUM</t>
  </si>
  <si>
    <t>TOTALS CARRIED TO GENERAL SUMMARY</t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</si>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</sst>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  <numFmt numFmtId="172" formatCode="0.00000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right" vertical="center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28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2" fontId="6" fillId="0" borderId="29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72" fontId="6" fillId="2" borderId="0" xfId="0" applyNumberFormat="1" applyFont="1" applyFill="1" applyAlignment="1" applyProtection="1">
      <alignment horizontal="center" vertical="center"/>
      <protection locked="0"/>
    </xf>
    <xf numFmtId="171" fontId="6" fillId="0" borderId="10" xfId="0" applyNumberFormat="1" applyFont="1" applyBorder="1" applyAlignment="1">
      <alignment horizontal="center" vertical="center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37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39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0" fontId="6" fillId="7" borderId="0" xfId="0" applyFont="1" applyFill="1" applyAlignment="1">
      <alignment vertical="center"/>
    </xf>
    <xf numFmtId="2" fontId="6" fillId="6" borderId="30" xfId="0" applyNumberFormat="1" applyFont="1" applyFill="1" applyBorder="1" applyAlignment="1" applyProtection="1">
      <alignment horizontal="center" vertical="center"/>
      <protection locked="0"/>
    </xf>
    <xf numFmtId="2" fontId="10" fillId="0" borderId="38" xfId="0" applyNumberFormat="1" applyFont="1" applyBorder="1" applyAlignment="1" applyProtection="1">
      <alignment horizontal="center" vertical="center"/>
      <protection locked="0"/>
    </xf>
    <xf numFmtId="2" fontId="6" fillId="8" borderId="0" xfId="0" applyNumberFormat="1" applyFont="1" applyFill="1" applyAlignment="1">
      <alignment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/>
    </xf>
    <xf numFmtId="169" fontId="5" fillId="4" borderId="0" xfId="0" applyNumberFormat="1" applyFont="1" applyFill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1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16" xfId="0" applyNumberFormat="1" applyFont="1" applyBorder="1" applyAlignment="1" applyProtection="1">
      <alignment horizontal="center" vertical="center"/>
      <protection locked="0"/>
    </xf>
    <xf numFmtId="167" fontId="5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87</xdr:row>
      <xdr:rowOff>76200</xdr:rowOff>
    </xdr:from>
    <xdr:to>
      <xdr:col>29</xdr:col>
      <xdr:colOff>0</xdr:colOff>
      <xdr:row>87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30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30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30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87</xdr:row>
      <xdr:rowOff>76200</xdr:rowOff>
    </xdr:from>
    <xdr:to>
      <xdr:col>29</xdr:col>
      <xdr:colOff>0</xdr:colOff>
      <xdr:row>87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47E9C9CD-3C87-42DB-B2BD-401CDC149A1E}"/>
            </a:ext>
          </a:extLst>
        </xdr:cNvPr>
        <xdr:cNvSpPr>
          <a:spLocks noChangeShapeType="1"/>
        </xdr:cNvSpPr>
      </xdr:nvSpPr>
      <xdr:spPr bwMode="auto">
        <a:xfrm>
          <a:off x="17954625" y="1416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30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0593F36C-6BAC-40E6-8805-43A3CA02230D}"/>
            </a:ext>
          </a:extLst>
        </xdr:cNvPr>
        <xdr:cNvSpPr>
          <a:spLocks noChangeShapeType="1"/>
        </xdr:cNvSpPr>
      </xdr:nvSpPr>
      <xdr:spPr bwMode="auto">
        <a:xfrm rot="5400000">
          <a:off x="2442686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30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2EA03956-E067-4985-AE16-156CBB4E6147}"/>
            </a:ext>
          </a:extLst>
        </xdr:cNvPr>
        <xdr:cNvSpPr>
          <a:spLocks noChangeShapeType="1"/>
        </xdr:cNvSpPr>
      </xdr:nvSpPr>
      <xdr:spPr bwMode="auto">
        <a:xfrm rot="5400000">
          <a:off x="2513171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30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48F0E6BA-B69E-4A5C-B739-C8AB57ABF4C6}"/>
            </a:ext>
          </a:extLst>
        </xdr:cNvPr>
        <xdr:cNvSpPr>
          <a:spLocks noChangeShapeType="1"/>
        </xdr:cNvSpPr>
      </xdr:nvSpPr>
      <xdr:spPr bwMode="auto">
        <a:xfrm rot="5400000">
          <a:off x="2442686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613AC037-F289-453E-B38C-F7F862905043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175A9249-D857-40DB-BD5C-0298175B2871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16AED96F-9F6E-4A95-BD9B-EEE3284071E2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443C6EF2-08E6-4C94-9A95-02895A5B8470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BC5A470A-0EBE-4B34-A3B7-BE9476965534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9A39666A-2BC8-42BE-B7C4-AAD6BEB4BB30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C5FA6410-1F04-464B-9713-B72059B16C7F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7E39DC59-29B5-499D-858E-FA466F7323A3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D392D968-FA7A-4B30-BF97-6FF2581AB876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89B387EC-5813-466C-9861-BF708A88D9CD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15937FE9-F3F2-46B5-AF6D-694890CD120B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D8CABE33-07DB-4129-ADE7-F7DB9058AF6B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A4C6B502-530C-4567-B905-63CAC3C1DF72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1886BC54-265F-4FF9-88E9-BC63F8B605E4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511A91A0-F036-4805-8B28-7A00B0F95879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B4C441F1-3671-4DDC-B4BC-51B1375D89E4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22" name="Line 17">
          <a:extLst>
            <a:ext uri="{FF2B5EF4-FFF2-40B4-BE49-F238E27FC236}">
              <a16:creationId xmlns:a16="http://schemas.microsoft.com/office/drawing/2014/main" id="{3453D1EA-B3BE-4D01-BCD7-69D736141215}"/>
            </a:ext>
          </a:extLst>
        </xdr:cNvPr>
        <xdr:cNvSpPr>
          <a:spLocks noChangeShapeType="1"/>
        </xdr:cNvSpPr>
      </xdr:nvSpPr>
      <xdr:spPr bwMode="auto">
        <a:xfrm>
          <a:off x="18007853" y="541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16D78AF6-5934-4770-9D37-72A72EC971C9}"/>
            </a:ext>
          </a:extLst>
        </xdr:cNvPr>
        <xdr:cNvSpPr>
          <a:spLocks noChangeShapeType="1"/>
        </xdr:cNvSpPr>
      </xdr:nvSpPr>
      <xdr:spPr bwMode="auto">
        <a:xfrm>
          <a:off x="18394680" y="13837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31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E75F1579-258F-4919-90BF-87CE30BA0AF3}"/>
            </a:ext>
          </a:extLst>
        </xdr:cNvPr>
        <xdr:cNvSpPr>
          <a:spLocks noChangeShapeType="1"/>
        </xdr:cNvSpPr>
      </xdr:nvSpPr>
      <xdr:spPr bwMode="auto">
        <a:xfrm rot="5400000">
          <a:off x="24958357" y="4574858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31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96C11833-E460-4AD6-9525-E4BFD62BB8D0}"/>
            </a:ext>
          </a:extLst>
        </xdr:cNvPr>
        <xdr:cNvSpPr>
          <a:spLocks noChangeShapeType="1"/>
        </xdr:cNvSpPr>
      </xdr:nvSpPr>
      <xdr:spPr bwMode="auto">
        <a:xfrm rot="5400000">
          <a:off x="25678447" y="4574858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31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C0027F6F-E6E8-4B4A-A703-24F57ACFFF85}"/>
            </a:ext>
          </a:extLst>
        </xdr:cNvPr>
        <xdr:cNvSpPr>
          <a:spLocks noChangeShapeType="1"/>
        </xdr:cNvSpPr>
      </xdr:nvSpPr>
      <xdr:spPr bwMode="auto">
        <a:xfrm rot="5400000">
          <a:off x="24958357" y="4574858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52E6FF87-AC10-47C2-A48E-C5E557B66D3E}"/>
            </a:ext>
          </a:extLst>
        </xdr:cNvPr>
        <xdr:cNvSpPr>
          <a:spLocks noChangeShapeType="1"/>
        </xdr:cNvSpPr>
      </xdr:nvSpPr>
      <xdr:spPr bwMode="auto">
        <a:xfrm>
          <a:off x="183946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298855F3-2C3E-4F58-AB8A-80FC381D5910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57006DD7-03A8-4ED1-AA89-9DA6A6F4501C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6331A5D3-4901-499E-BF66-AB04283AAA8A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E4D1C00D-9FD8-4440-A359-C5D71DD8DABD}"/>
            </a:ext>
          </a:extLst>
        </xdr:cNvPr>
        <xdr:cNvSpPr>
          <a:spLocks noChangeShapeType="1"/>
        </xdr:cNvSpPr>
      </xdr:nvSpPr>
      <xdr:spPr bwMode="auto">
        <a:xfrm>
          <a:off x="183946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0CE8BFA1-877A-4CA9-A441-9AF0C7699CE3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7816DA49-3066-4001-B03E-68000A49C667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29166033-8AFE-4039-BF48-A3E2E6EE97D3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C56D8664-2195-4075-BD85-431533A8BA85}"/>
            </a:ext>
          </a:extLst>
        </xdr:cNvPr>
        <xdr:cNvSpPr>
          <a:spLocks noChangeShapeType="1"/>
        </xdr:cNvSpPr>
      </xdr:nvSpPr>
      <xdr:spPr bwMode="auto">
        <a:xfrm>
          <a:off x="183946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754E409C-812F-49F4-8CC9-57A4BAA2F89A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0247F466-49C4-4401-8C75-6B59C2CE8957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FF155EDD-4E15-402D-8872-3AEBB9654AE2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91BF4B39-8EAA-4FE1-A239-3AA6D89CEEC9}"/>
            </a:ext>
          </a:extLst>
        </xdr:cNvPr>
        <xdr:cNvSpPr>
          <a:spLocks noChangeShapeType="1"/>
        </xdr:cNvSpPr>
      </xdr:nvSpPr>
      <xdr:spPr bwMode="auto">
        <a:xfrm>
          <a:off x="183946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9E3FD866-8870-4647-A7FB-A6AA1CA5D6E1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30704594-880A-4104-9DC1-9624A1AD82B3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6F7C1B2C-6F60-4726-98DA-D73F571DDBF6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rville, David" id="{87491F43-B6ED-4694-A710-B70A8123A514}" userId="S::Dave.Charville@tetratech.com::7c9f0d37-b4a9-454b-8dc4-0211121af4d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29" dT="2024-12-30T15:18:23.96" personId="{87491F43-B6ED-4694-A710-B70A8123A514}" id="{91A50F2F-CF5F-4351-947B-503EC322EB42}">
    <text>Appears to be also covered under Ref Line NR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J331"/>
  <sheetViews>
    <sheetView showGridLines="0" zoomScale="85" zoomScaleNormal="85" workbookViewId="0">
      <selection activeCell="D271" sqref="D271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6" style="9" customWidth="1"/>
    <col min="8" max="8" width="9.7109375" style="6" customWidth="1"/>
    <col min="9" max="9" width="9.7109375" style="10" customWidth="1"/>
    <col min="10" max="30" width="9.7109375" style="6" customWidth="1"/>
    <col min="31" max="16384" width="9.140625" style="6"/>
  </cols>
  <sheetData>
    <row r="1" spans="2:36" ht="12.75" customHeight="1" x14ac:dyDescent="0.2"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42"/>
    </row>
    <row r="2" spans="2:36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42"/>
    </row>
    <row r="3" spans="2:36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42"/>
    </row>
    <row r="4" spans="2:36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42"/>
    </row>
    <row r="5" spans="2:36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42"/>
    </row>
    <row r="6" spans="2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42"/>
    </row>
    <row r="7" spans="2:36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42"/>
    </row>
    <row r="8" spans="2:36" ht="12.75" customHeight="1" thickBot="1" x14ac:dyDescent="0.25"/>
    <row r="9" spans="2:36" ht="12.75" customHeight="1" thickBot="1" x14ac:dyDescent="0.25">
      <c r="B9" s="46" t="s">
        <v>17</v>
      </c>
      <c r="D9" s="93">
        <f>AD9</f>
        <v>1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43">
        <v>1</v>
      </c>
      <c r="AE9" s="44" t="s">
        <v>14</v>
      </c>
      <c r="AF9" s="12"/>
      <c r="AG9" s="12"/>
      <c r="AH9" s="12"/>
      <c r="AI9" s="12"/>
      <c r="AJ9" s="12"/>
    </row>
    <row r="10" spans="2:36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33</v>
      </c>
      <c r="N10" s="45" t="s">
        <v>47</v>
      </c>
      <c r="O10" s="45" t="s">
        <v>38</v>
      </c>
      <c r="P10" s="45" t="s">
        <v>39</v>
      </c>
      <c r="Q10" s="45" t="s">
        <v>40</v>
      </c>
      <c r="R10" s="45" t="s">
        <v>36</v>
      </c>
      <c r="S10" s="45" t="s">
        <v>32</v>
      </c>
      <c r="T10" s="45" t="s">
        <v>60</v>
      </c>
      <c r="U10" s="45" t="s">
        <v>31</v>
      </c>
      <c r="V10" s="45" t="s">
        <v>48</v>
      </c>
      <c r="W10" s="45" t="s">
        <v>32</v>
      </c>
      <c r="X10" s="45" t="s">
        <v>42</v>
      </c>
      <c r="Y10" s="45" t="s">
        <v>43</v>
      </c>
      <c r="Z10" s="45" t="s">
        <v>32</v>
      </c>
      <c r="AA10" s="45" t="s">
        <v>34</v>
      </c>
      <c r="AB10" s="45" t="s">
        <v>32</v>
      </c>
      <c r="AC10" s="45" t="s">
        <v>49</v>
      </c>
      <c r="AD10" s="45"/>
    </row>
    <row r="11" spans="2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32</v>
      </c>
      <c r="O11" s="15"/>
      <c r="P11" s="15"/>
      <c r="Q11" s="15"/>
      <c r="R11" s="15" t="s">
        <v>76</v>
      </c>
      <c r="S11" s="15" t="s">
        <v>32</v>
      </c>
      <c r="T11" s="15"/>
      <c r="U11" s="15"/>
      <c r="V11" s="15"/>
      <c r="W11" s="15"/>
      <c r="X11" s="15"/>
      <c r="Y11" s="15"/>
      <c r="Z11" s="15" t="s">
        <v>32</v>
      </c>
      <c r="AA11" s="15"/>
      <c r="AB11" s="15" t="s">
        <v>32</v>
      </c>
      <c r="AC11" s="15"/>
      <c r="AD11" s="15"/>
    </row>
    <row r="12" spans="2:36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1">
        <v>7</v>
      </c>
      <c r="N12" s="11">
        <v>6</v>
      </c>
      <c r="O12" s="14"/>
      <c r="P12" s="14"/>
      <c r="Q12" s="14"/>
      <c r="R12" s="14">
        <v>8</v>
      </c>
      <c r="S12" s="14"/>
      <c r="T12" s="14">
        <v>4</v>
      </c>
      <c r="U12" s="14">
        <v>5</v>
      </c>
      <c r="V12" s="14">
        <v>3</v>
      </c>
      <c r="W12" s="14"/>
      <c r="X12" s="14">
        <v>1</v>
      </c>
      <c r="Y12" s="14">
        <v>2</v>
      </c>
      <c r="Z12" s="14"/>
      <c r="AA12" s="14">
        <v>14</v>
      </c>
      <c r="AB12" s="14" t="s">
        <v>32</v>
      </c>
      <c r="AC12" s="14">
        <v>9</v>
      </c>
      <c r="AD12" s="14"/>
    </row>
    <row r="13" spans="2:36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64">
        <f>0.75*14*115*0.05/2000</f>
        <v>3.0187499999999999E-2</v>
      </c>
      <c r="P13" s="17"/>
      <c r="Q13" s="17"/>
      <c r="R13" s="17"/>
      <c r="S13" s="17"/>
      <c r="T13" s="58">
        <f>6/12</f>
        <v>0.5</v>
      </c>
      <c r="U13" s="17">
        <f>6/12</f>
        <v>0.5</v>
      </c>
      <c r="V13" s="58">
        <f>0.06</f>
        <v>0.06</v>
      </c>
      <c r="W13" s="58" t="s">
        <v>32</v>
      </c>
      <c r="X13" s="58">
        <f>1.5/12</f>
        <v>0.125</v>
      </c>
      <c r="Y13" s="58">
        <f>2.25/12</f>
        <v>0.1875</v>
      </c>
      <c r="Z13" s="17"/>
      <c r="AA13" s="17">
        <f>8/12</f>
        <v>0.66666666666666663</v>
      </c>
      <c r="AB13" s="17"/>
      <c r="AC13" s="17">
        <v>4</v>
      </c>
      <c r="AD13" s="17"/>
    </row>
    <row r="14" spans="2:36" ht="12.75" customHeight="1" x14ac:dyDescent="0.2">
      <c r="B14" s="106" t="s">
        <v>18</v>
      </c>
      <c r="D14" s="94" t="s">
        <v>2</v>
      </c>
      <c r="E14" s="95"/>
      <c r="F14" s="96"/>
      <c r="G14" s="100" t="s">
        <v>9</v>
      </c>
      <c r="H14" s="102" t="s">
        <v>0</v>
      </c>
      <c r="I14" s="102" t="s">
        <v>10</v>
      </c>
      <c r="J14" s="102" t="s">
        <v>30</v>
      </c>
      <c r="K14" s="102" t="s">
        <v>29</v>
      </c>
      <c r="L14" s="104" t="s">
        <v>3</v>
      </c>
      <c r="M14" s="59" t="str">
        <f t="shared" ref="M14:AC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ref="O14:Q14" si="1">IF(OR(TRIM(O10)=0,TRIM(O10)=""),"",IF(IFERROR(TRIM(INDEX(QryItemNamed,MATCH(TRIM(O10),ITEM,0),2)),"")="Y","SPECIAL",LEFT(IFERROR(TRIM(INDEX(ITEM,MATCH(TRIM(O10),ITEM,0))),""),3)))</f>
        <v>206</v>
      </c>
      <c r="P14" s="18" t="str">
        <f t="shared" si="1"/>
        <v>206</v>
      </c>
      <c r="Q14" s="18" t="str">
        <f t="shared" si="1"/>
        <v>206</v>
      </c>
      <c r="R14" s="18" t="str">
        <f t="shared" ref="R14:S14" si="2">IF(OR(TRIM(R10)=0,TRIM(R10)=""),"",IF(IFERROR(TRIM(INDEX(QryItemNamed,MATCH(TRIM(R10),ITEM,0),2)),"")="Y","SPECIAL",LEFT(IFERROR(TRIM(INDEX(ITEM,MATCH(TRIM(R10),ITEM,0))),""),3)))</f>
        <v>254</v>
      </c>
      <c r="S14" s="18" t="str">
        <f t="shared" si="2"/>
        <v/>
      </c>
      <c r="T14" s="18" t="str">
        <f t="shared" si="0"/>
        <v>301</v>
      </c>
      <c r="U14" s="18" t="str">
        <f t="shared" si="0"/>
        <v>304</v>
      </c>
      <c r="V14" s="18" t="str">
        <f t="shared" si="0"/>
        <v>407</v>
      </c>
      <c r="W14" s="30" t="s">
        <v>32</v>
      </c>
      <c r="X14" s="18" t="str">
        <f t="shared" si="0"/>
        <v>442</v>
      </c>
      <c r="Y14" s="18" t="str">
        <f t="shared" si="0"/>
        <v>442</v>
      </c>
      <c r="Z14" s="18" t="str">
        <f t="shared" ref="Z14" si="3">IF(OR(TRIM(Z10)=0,TRIM(Z10)=""),"",IF(IFERROR(TRIM(INDEX(QryItemNamed,MATCH(TRIM(Z10),ITEM,0),2)),"")="Y","SPECIAL",LEFT(IFERROR(TRIM(INDEX(ITEM,MATCH(TRIM(Z10),ITEM,0))),""),3)))</f>
        <v/>
      </c>
      <c r="AA14" s="18" t="str">
        <f t="shared" si="0"/>
        <v>452</v>
      </c>
      <c r="AB14" s="18" t="str">
        <f t="shared" si="0"/>
        <v/>
      </c>
      <c r="AC14" s="18" t="str">
        <f t="shared" si="0"/>
        <v>875</v>
      </c>
      <c r="AD14" s="18"/>
    </row>
    <row r="15" spans="2:36" ht="12.75" customHeight="1" x14ac:dyDescent="0.2">
      <c r="B15" s="107"/>
      <c r="D15" s="97"/>
      <c r="E15" s="98"/>
      <c r="F15" s="99"/>
      <c r="G15" s="101"/>
      <c r="H15" s="103"/>
      <c r="I15" s="103"/>
      <c r="J15" s="103"/>
      <c r="K15" s="103"/>
      <c r="L15" s="105"/>
      <c r="M15" s="87" t="str">
        <f t="shared" ref="M15:N15" si="4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84" t="str">
        <f t="shared" si="4"/>
        <v xml:space="preserve">SUBGRADE COMPACTION </v>
      </c>
      <c r="O15" s="84" t="str">
        <f t="shared" ref="O15:Q15" si="5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CEMENT</v>
      </c>
      <c r="P15" s="84" t="str">
        <f t="shared" si="5"/>
        <v>CURING COAT</v>
      </c>
      <c r="Q15" s="84" t="str">
        <f t="shared" si="5"/>
        <v>CEMENT STABILIZED SUBGRADE, 14 INCHES DEEP</v>
      </c>
      <c r="R15" s="84" t="str">
        <f t="shared" ref="R15:S15" si="6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PAVEMENT PLANING, ASPHALT CONCRETE, 3 1/4"</v>
      </c>
      <c r="S15" s="84" t="str">
        <f t="shared" si="6"/>
        <v xml:space="preserve"> </v>
      </c>
      <c r="T15" s="84" t="str">
        <f t="shared" ref="T15:AC15" si="7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ASPHALT CONCRETE BASE, PG64-22, (449)</v>
      </c>
      <c r="U15" s="84" t="str">
        <f t="shared" si="7"/>
        <v>AGGREGATE BASE</v>
      </c>
      <c r="V15" s="84" t="str">
        <f t="shared" si="7"/>
        <v>TACK COAT</v>
      </c>
      <c r="W15" s="84" t="str">
        <f t="shared" ref="W15" si="8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84" t="str">
        <f t="shared" si="7"/>
        <v>ASPHALT CONCRETE SURFACE COURSE, 12.5 MM, TYPE A (446)</v>
      </c>
      <c r="Y15" s="84" t="str">
        <f t="shared" si="7"/>
        <v>ASPHALT CONCRETE INTERMEDIATE COURSE, 19 MM, TYPE A (446)</v>
      </c>
      <c r="Z15" s="84" t="str">
        <f t="shared" ref="Z15" si="9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 xml:space="preserve"> </v>
      </c>
      <c r="AA15" s="84" t="str">
        <f t="shared" si="7"/>
        <v>8" NON-REINFORCED CONCRETE PAVEMENT, CLASS QC 1P, AS PER PLAN</v>
      </c>
      <c r="AB15" s="84" t="str">
        <f t="shared" si="7"/>
        <v xml:space="preserve"> </v>
      </c>
      <c r="AC15" s="84" t="str">
        <f t="shared" si="7"/>
        <v>LONGITUDINAL JOINT ADHESIVE</v>
      </c>
      <c r="AD15" s="84"/>
    </row>
    <row r="16" spans="2:36" ht="12.75" customHeight="1" x14ac:dyDescent="0.2">
      <c r="B16" s="107"/>
      <c r="D16" s="97"/>
      <c r="E16" s="98"/>
      <c r="F16" s="99"/>
      <c r="G16" s="101"/>
      <c r="H16" s="103"/>
      <c r="I16" s="103"/>
      <c r="J16" s="103"/>
      <c r="K16" s="103"/>
      <c r="L16" s="105"/>
      <c r="M16" s="88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</row>
    <row r="17" spans="2:30" ht="12.75" customHeight="1" x14ac:dyDescent="0.2">
      <c r="B17" s="107"/>
      <c r="D17" s="97"/>
      <c r="E17" s="98"/>
      <c r="F17" s="99"/>
      <c r="G17" s="101"/>
      <c r="H17" s="103"/>
      <c r="I17" s="103"/>
      <c r="J17" s="103"/>
      <c r="K17" s="103"/>
      <c r="L17" s="105"/>
      <c r="M17" s="88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</row>
    <row r="18" spans="2:30" ht="12.75" customHeight="1" x14ac:dyDescent="0.2">
      <c r="B18" s="107"/>
      <c r="D18" s="97"/>
      <c r="E18" s="98"/>
      <c r="F18" s="99"/>
      <c r="G18" s="101"/>
      <c r="H18" s="103"/>
      <c r="I18" s="103"/>
      <c r="J18" s="103"/>
      <c r="K18" s="103"/>
      <c r="L18" s="105"/>
      <c r="M18" s="88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</row>
    <row r="19" spans="2:30" ht="12.75" customHeight="1" x14ac:dyDescent="0.2">
      <c r="B19" s="107"/>
      <c r="D19" s="97"/>
      <c r="E19" s="98"/>
      <c r="F19" s="99"/>
      <c r="G19" s="101"/>
      <c r="H19" s="103"/>
      <c r="I19" s="103"/>
      <c r="J19" s="103"/>
      <c r="K19" s="103"/>
      <c r="L19" s="105"/>
      <c r="M19" s="88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</row>
    <row r="20" spans="2:30" ht="12.75" customHeight="1" x14ac:dyDescent="0.2">
      <c r="B20" s="107"/>
      <c r="D20" s="97"/>
      <c r="E20" s="98"/>
      <c r="F20" s="99"/>
      <c r="G20" s="101"/>
      <c r="H20" s="103"/>
      <c r="I20" s="103"/>
      <c r="J20" s="103"/>
      <c r="K20" s="103"/>
      <c r="L20" s="105"/>
      <c r="M20" s="88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</row>
    <row r="21" spans="2:30" ht="12.75" customHeight="1" x14ac:dyDescent="0.2">
      <c r="B21" s="107"/>
      <c r="D21" s="97"/>
      <c r="E21" s="98"/>
      <c r="F21" s="99"/>
      <c r="G21" s="101"/>
      <c r="H21" s="103"/>
      <c r="I21" s="103"/>
      <c r="J21" s="103"/>
      <c r="K21" s="103"/>
      <c r="L21" s="105"/>
      <c r="M21" s="88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</row>
    <row r="22" spans="2:30" ht="12.75" customHeight="1" x14ac:dyDescent="0.2">
      <c r="B22" s="107"/>
      <c r="D22" s="97"/>
      <c r="E22" s="98"/>
      <c r="F22" s="99"/>
      <c r="G22" s="101"/>
      <c r="H22" s="103"/>
      <c r="I22" s="103"/>
      <c r="J22" s="103"/>
      <c r="K22" s="103"/>
      <c r="L22" s="105"/>
      <c r="M22" s="88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</row>
    <row r="23" spans="2:30" ht="12.75" customHeight="1" x14ac:dyDescent="0.2">
      <c r="B23" s="107"/>
      <c r="D23" s="97"/>
      <c r="E23" s="98"/>
      <c r="F23" s="99"/>
      <c r="G23" s="101"/>
      <c r="H23" s="103"/>
      <c r="I23" s="103"/>
      <c r="J23" s="103"/>
      <c r="K23" s="103"/>
      <c r="L23" s="105"/>
      <c r="M23" s="88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</row>
    <row r="24" spans="2:30" ht="12.75" customHeight="1" x14ac:dyDescent="0.2">
      <c r="B24" s="107"/>
      <c r="D24" s="97"/>
      <c r="E24" s="98"/>
      <c r="F24" s="99"/>
      <c r="G24" s="101"/>
      <c r="H24" s="103"/>
      <c r="I24" s="103"/>
      <c r="J24" s="103"/>
      <c r="K24" s="103"/>
      <c r="L24" s="105"/>
      <c r="M24" s="88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</row>
    <row r="25" spans="2:30" ht="12.75" customHeight="1" x14ac:dyDescent="0.2">
      <c r="B25" s="107"/>
      <c r="D25" s="97"/>
      <c r="E25" s="98"/>
      <c r="F25" s="99"/>
      <c r="G25" s="101"/>
      <c r="H25" s="103"/>
      <c r="I25" s="103"/>
      <c r="J25" s="103"/>
      <c r="K25" s="103"/>
      <c r="L25" s="105"/>
      <c r="M25" s="88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</row>
    <row r="26" spans="2:30" ht="12.75" customHeight="1" x14ac:dyDescent="0.2">
      <c r="B26" s="107"/>
      <c r="D26" s="97"/>
      <c r="E26" s="98"/>
      <c r="F26" s="99"/>
      <c r="G26" s="101"/>
      <c r="H26" s="103"/>
      <c r="I26" s="103"/>
      <c r="J26" s="103"/>
      <c r="K26" s="103"/>
      <c r="L26" s="105"/>
      <c r="M26" s="89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</row>
    <row r="27" spans="2:30" ht="12.75" customHeight="1" thickBot="1" x14ac:dyDescent="0.25">
      <c r="B27" s="108"/>
      <c r="D27" s="109"/>
      <c r="E27" s="109"/>
      <c r="F27" s="109"/>
      <c r="G27" s="19"/>
      <c r="H27" s="20"/>
      <c r="I27" s="21" t="s">
        <v>6</v>
      </c>
      <c r="J27" s="21" t="s">
        <v>6</v>
      </c>
      <c r="K27" s="21" t="s">
        <v>28</v>
      </c>
      <c r="L27" s="61" t="s">
        <v>35</v>
      </c>
      <c r="M27" s="60" t="str">
        <f t="shared" ref="M27:AC27" si="10">IF(OR(TRIM(M10)=0,TRIM(M10)=""),"",IF(IFERROR(TRIM(INDEX(QryItemNamed,MATCH(TRIM(M10),ITEM,0),3)),"")="LS","",IFERROR(TRIM(INDEX(QryItemNamed,MATCH(TRIM(M10),ITEM,0),3)),"")))</f>
        <v>SY</v>
      </c>
      <c r="N27" s="21" t="str">
        <f t="shared" si="10"/>
        <v>SY</v>
      </c>
      <c r="O27" s="21" t="str">
        <f t="shared" ref="O27:Q27" si="11">IF(OR(TRIM(O10)=0,TRIM(O10)=""),"",IF(IFERROR(TRIM(INDEX(QryItemNamed,MATCH(TRIM(O10),ITEM,0),3)),"")="LS","",IFERROR(TRIM(INDEX(QryItemNamed,MATCH(TRIM(O10),ITEM,0),3)),"")))</f>
        <v>TON</v>
      </c>
      <c r="P27" s="21" t="str">
        <f t="shared" si="11"/>
        <v>SY</v>
      </c>
      <c r="Q27" s="21" t="str">
        <f t="shared" si="11"/>
        <v>SY</v>
      </c>
      <c r="R27" s="21" t="str">
        <f t="shared" ref="R27:S27" si="12">IF(OR(TRIM(R10)=0,TRIM(R10)=""),"",IF(IFERROR(TRIM(INDEX(QryItemNamed,MATCH(TRIM(R10),ITEM,0),3)),"")="LS","",IFERROR(TRIM(INDEX(QryItemNamed,MATCH(TRIM(R10),ITEM,0),3)),"")))</f>
        <v>SY</v>
      </c>
      <c r="S27" s="21" t="str">
        <f t="shared" si="12"/>
        <v/>
      </c>
      <c r="T27" s="21" t="str">
        <f t="shared" si="10"/>
        <v>CY</v>
      </c>
      <c r="U27" s="21" t="str">
        <f t="shared" si="10"/>
        <v>CY</v>
      </c>
      <c r="V27" s="21" t="str">
        <f t="shared" si="10"/>
        <v>GAL</v>
      </c>
      <c r="W27" s="21" t="str">
        <f t="shared" si="10"/>
        <v/>
      </c>
      <c r="X27" s="21" t="str">
        <f t="shared" si="10"/>
        <v>CY</v>
      </c>
      <c r="Y27" s="21" t="str">
        <f t="shared" si="10"/>
        <v>CY</v>
      </c>
      <c r="Z27" s="21" t="str">
        <f t="shared" ref="Z27" si="13">IF(OR(TRIM(Z10)=0,TRIM(Z10)=""),"",IF(IFERROR(TRIM(INDEX(QryItemNamed,MATCH(TRIM(Z10),ITEM,0),3)),"")="LS","",IFERROR(TRIM(INDEX(QryItemNamed,MATCH(TRIM(Z10),ITEM,0),3)),"")))</f>
        <v/>
      </c>
      <c r="AA27" s="21" t="str">
        <f t="shared" si="10"/>
        <v>SY</v>
      </c>
      <c r="AB27" s="21" t="str">
        <f t="shared" si="10"/>
        <v/>
      </c>
      <c r="AC27" s="21" t="str">
        <f t="shared" si="10"/>
        <v>LB</v>
      </c>
      <c r="AD27" s="21"/>
    </row>
    <row r="28" spans="2:30" ht="12.75" customHeight="1" x14ac:dyDescent="0.2">
      <c r="B28" s="48"/>
      <c r="D28" s="118" t="s">
        <v>45</v>
      </c>
      <c r="E28" s="119"/>
      <c r="F28" s="120"/>
      <c r="G28" s="24"/>
      <c r="H28" s="23"/>
      <c r="I28" s="25"/>
      <c r="J28" s="25"/>
      <c r="K28" s="25"/>
      <c r="L28" s="69"/>
      <c r="M28" s="68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2:30" ht="12.75" customHeight="1" x14ac:dyDescent="0.2">
      <c r="B29" s="48"/>
      <c r="D29" s="22">
        <v>53863.360000000001</v>
      </c>
      <c r="E29" s="23" t="s">
        <v>1</v>
      </c>
      <c r="F29" s="22">
        <v>54961.120000000003</v>
      </c>
      <c r="G29" s="24"/>
      <c r="H29" s="23" t="s">
        <v>41</v>
      </c>
      <c r="I29" s="27">
        <v>1097.76</v>
      </c>
      <c r="J29" s="25"/>
      <c r="K29" s="25"/>
      <c r="L29" s="70">
        <v>39386.699999999997</v>
      </c>
      <c r="M29" s="68"/>
      <c r="N29" s="25"/>
      <c r="O29" s="25"/>
      <c r="P29" s="25"/>
      <c r="Q29" s="25"/>
      <c r="R29" s="25">
        <f>L29/9</f>
        <v>4376.2999999999993</v>
      </c>
      <c r="S29" s="25"/>
      <c r="T29" s="25"/>
      <c r="U29" s="25"/>
      <c r="V29" s="25">
        <f>(L29/9*$V$13)+(L29/9*0.09)</f>
        <v>656.44499999999994</v>
      </c>
      <c r="W29" s="25"/>
      <c r="X29" s="25">
        <f>L29*$X$13/27</f>
        <v>182.34583333333333</v>
      </c>
      <c r="Y29" s="25">
        <f>L29*$Y$13/27</f>
        <v>273.51874999999995</v>
      </c>
      <c r="Z29" s="25"/>
      <c r="AA29" s="25"/>
      <c r="AB29" s="25"/>
      <c r="AC29" s="25">
        <f>I29/$AC$13</f>
        <v>274.44</v>
      </c>
      <c r="AD29" s="25"/>
    </row>
    <row r="30" spans="2:30" ht="12.75" customHeight="1" x14ac:dyDescent="0.2">
      <c r="B30" s="48"/>
      <c r="D30" s="22">
        <v>53863.360000000001</v>
      </c>
      <c r="E30" s="23" t="s">
        <v>1</v>
      </c>
      <c r="F30" s="22">
        <v>54961.120000000003</v>
      </c>
      <c r="G30" s="24"/>
      <c r="H30" s="23" t="s">
        <v>46</v>
      </c>
      <c r="I30" s="27">
        <f>F30-D30</f>
        <v>1097.760000000002</v>
      </c>
      <c r="J30" s="25"/>
      <c r="K30" s="25"/>
      <c r="L30" s="70">
        <v>35732.26</v>
      </c>
      <c r="M30" s="68"/>
      <c r="N30" s="25"/>
      <c r="O30" s="25"/>
      <c r="P30" s="25"/>
      <c r="Q30" s="25"/>
      <c r="R30" s="25">
        <f>L30/9</f>
        <v>3970.2511111111112</v>
      </c>
      <c r="S30" s="25"/>
      <c r="T30" s="25"/>
      <c r="U30" s="25"/>
      <c r="V30" s="25">
        <f>(L30/9*$V$13)+(L30/9*0.09)</f>
        <v>595.53766666666661</v>
      </c>
      <c r="W30" s="25"/>
      <c r="X30" s="25">
        <f>L30*$X$13/27</f>
        <v>165.42712962962963</v>
      </c>
      <c r="Y30" s="25">
        <f>L30*$Y$13/27</f>
        <v>248.14069444444445</v>
      </c>
      <c r="Z30" s="25"/>
      <c r="AA30" s="25"/>
      <c r="AB30" s="25"/>
      <c r="AC30" s="25">
        <f>I30/$AC$13</f>
        <v>274.44000000000051</v>
      </c>
      <c r="AD30" s="25"/>
    </row>
    <row r="31" spans="2:30" ht="12.75" customHeight="1" x14ac:dyDescent="0.2">
      <c r="B31" s="49"/>
      <c r="D31" s="22" t="s">
        <v>32</v>
      </c>
      <c r="E31" s="23" t="s">
        <v>32</v>
      </c>
      <c r="F31" s="22" t="s">
        <v>32</v>
      </c>
      <c r="G31" s="24"/>
      <c r="H31" s="23" t="s">
        <v>32</v>
      </c>
      <c r="I31" s="27" t="s">
        <v>32</v>
      </c>
      <c r="J31" s="25"/>
      <c r="K31" s="27"/>
      <c r="L31" s="77" t="s">
        <v>32</v>
      </c>
      <c r="M31" s="68"/>
      <c r="N31" s="25"/>
      <c r="O31" s="25"/>
      <c r="P31" s="25"/>
      <c r="Q31" s="25"/>
      <c r="R31" s="25" t="s">
        <v>32</v>
      </c>
      <c r="S31" s="25"/>
      <c r="T31" s="25"/>
      <c r="U31" s="25" t="s">
        <v>32</v>
      </c>
      <c r="V31" s="25" t="s">
        <v>32</v>
      </c>
      <c r="W31" s="25"/>
      <c r="X31" s="25" t="s">
        <v>32</v>
      </c>
      <c r="Y31" s="25" t="s">
        <v>32</v>
      </c>
      <c r="Z31" s="25"/>
      <c r="AA31" s="25"/>
      <c r="AB31" s="25"/>
      <c r="AC31" s="25" t="s">
        <v>32</v>
      </c>
      <c r="AD31" s="27"/>
    </row>
    <row r="32" spans="2:30" ht="12.75" customHeight="1" x14ac:dyDescent="0.2">
      <c r="B32" s="49"/>
      <c r="D32" s="22">
        <v>54961.120000000003</v>
      </c>
      <c r="E32" s="23" t="s">
        <v>1</v>
      </c>
      <c r="F32" s="22">
        <v>55096.12</v>
      </c>
      <c r="G32" s="24"/>
      <c r="H32" s="23" t="s">
        <v>41</v>
      </c>
      <c r="I32" s="25">
        <f>F32-D32</f>
        <v>135</v>
      </c>
      <c r="J32" s="25" t="s">
        <v>32</v>
      </c>
      <c r="K32" s="27" t="s">
        <v>32</v>
      </c>
      <c r="L32" s="70">
        <v>435.44</v>
      </c>
      <c r="M32" s="68"/>
      <c r="N32" s="25"/>
      <c r="O32" s="25"/>
      <c r="P32" s="25"/>
      <c r="Q32" s="25"/>
      <c r="R32" s="25">
        <f>L32/9</f>
        <v>48.382222222222225</v>
      </c>
      <c r="S32" s="25"/>
      <c r="T32" s="25" t="s">
        <v>32</v>
      </c>
      <c r="U32" s="25"/>
      <c r="V32" s="25">
        <f>(L32/9*$V$13)+(L32/9*0.09)</f>
        <v>7.2573333333333334</v>
      </c>
      <c r="W32" s="25"/>
      <c r="X32" s="25">
        <f>L32*$X$13/27</f>
        <v>2.0159259259259259</v>
      </c>
      <c r="Y32" s="25">
        <f>L32*$Y$13/27</f>
        <v>3.0238888888888886</v>
      </c>
      <c r="Z32" s="25"/>
      <c r="AA32" s="25"/>
      <c r="AB32" s="25"/>
      <c r="AC32" s="25"/>
      <c r="AD32" s="27"/>
    </row>
    <row r="33" spans="2:30" ht="12.75" customHeight="1" x14ac:dyDescent="0.2">
      <c r="B33" s="49"/>
      <c r="D33" s="22">
        <v>54961.120000000003</v>
      </c>
      <c r="E33" s="23" t="s">
        <v>1</v>
      </c>
      <c r="F33" s="22">
        <v>55096.12</v>
      </c>
      <c r="G33" s="30"/>
      <c r="H33" s="23" t="s">
        <v>41</v>
      </c>
      <c r="I33" s="25">
        <f t="shared" ref="I33:I36" si="14">F33-D33</f>
        <v>135</v>
      </c>
      <c r="J33" s="27" t="s">
        <v>32</v>
      </c>
      <c r="K33" s="27" t="s">
        <v>32</v>
      </c>
      <c r="L33" s="70">
        <v>4320</v>
      </c>
      <c r="M33" s="68"/>
      <c r="N33" s="25"/>
      <c r="O33" s="25"/>
      <c r="P33" s="25"/>
      <c r="Q33" s="25"/>
      <c r="R33" s="25"/>
      <c r="S33" s="25"/>
      <c r="T33" s="25"/>
      <c r="U33" s="25" t="s">
        <v>32</v>
      </c>
      <c r="V33" s="25">
        <f>2*(L33/9*$V$13)</f>
        <v>57.599999999999994</v>
      </c>
      <c r="W33" s="25"/>
      <c r="X33" s="25">
        <f>L33*$X$13/27</f>
        <v>20</v>
      </c>
      <c r="Y33" s="25">
        <f>L33*$Y$13/27</f>
        <v>30</v>
      </c>
      <c r="Z33" s="25"/>
      <c r="AA33" s="25"/>
      <c r="AB33" s="25" t="s">
        <v>32</v>
      </c>
      <c r="AC33" s="25">
        <f>I33/$AC$13</f>
        <v>33.75</v>
      </c>
      <c r="AD33" s="27"/>
    </row>
    <row r="34" spans="2:30" ht="12.75" customHeight="1" x14ac:dyDescent="0.2">
      <c r="B34" s="49"/>
      <c r="D34" s="22">
        <v>54961.120000000003</v>
      </c>
      <c r="E34" s="23" t="s">
        <v>1</v>
      </c>
      <c r="F34" s="22">
        <v>55096.12</v>
      </c>
      <c r="G34" s="30"/>
      <c r="H34" s="23" t="s">
        <v>41</v>
      </c>
      <c r="I34" s="27">
        <f t="shared" si="14"/>
        <v>135</v>
      </c>
      <c r="J34" s="27"/>
      <c r="K34" s="27"/>
      <c r="L34" s="70">
        <v>4365</v>
      </c>
      <c r="M34" s="68"/>
      <c r="N34" s="25"/>
      <c r="O34" s="25"/>
      <c r="P34" s="25"/>
      <c r="Q34" s="25"/>
      <c r="R34" s="25"/>
      <c r="S34" s="25"/>
      <c r="T34" s="25">
        <f>L34*$T$13/27</f>
        <v>80.833333333333329</v>
      </c>
      <c r="U34" s="25"/>
      <c r="V34" s="25"/>
      <c r="W34" s="25"/>
      <c r="X34" s="25"/>
      <c r="Y34" s="25"/>
      <c r="Z34" s="25"/>
      <c r="AA34" s="25"/>
      <c r="AB34" s="25"/>
      <c r="AC34" s="25"/>
      <c r="AD34" s="27"/>
    </row>
    <row r="35" spans="2:30" ht="12.75" customHeight="1" x14ac:dyDescent="0.2">
      <c r="B35" s="49"/>
      <c r="D35" s="28">
        <v>54961.120000000003</v>
      </c>
      <c r="E35" s="29" t="s">
        <v>1</v>
      </c>
      <c r="F35" s="22">
        <v>55096.12</v>
      </c>
      <c r="G35" s="30"/>
      <c r="H35" s="23" t="s">
        <v>41</v>
      </c>
      <c r="I35" s="27">
        <f t="shared" si="14"/>
        <v>135</v>
      </c>
      <c r="J35" s="27"/>
      <c r="K35" s="27"/>
      <c r="L35" s="70">
        <v>4432.5</v>
      </c>
      <c r="M35" s="68"/>
      <c r="N35" s="25" t="s">
        <v>32</v>
      </c>
      <c r="O35" s="25"/>
      <c r="P35" s="25"/>
      <c r="Q35" s="25"/>
      <c r="R35" s="25"/>
      <c r="S35" s="25"/>
      <c r="T35" s="25"/>
      <c r="U35" s="25">
        <f>L35*$U$13/27</f>
        <v>82.083333333333329</v>
      </c>
      <c r="V35" s="25"/>
      <c r="W35" s="25"/>
      <c r="X35" s="25"/>
      <c r="Y35" s="25"/>
      <c r="Z35" s="25"/>
      <c r="AA35" s="25"/>
      <c r="AB35" s="25"/>
      <c r="AC35" s="25"/>
      <c r="AD35" s="27"/>
    </row>
    <row r="36" spans="2:30" ht="12.75" customHeight="1" x14ac:dyDescent="0.2">
      <c r="B36" s="49"/>
      <c r="D36" s="28">
        <v>54961.120000000003</v>
      </c>
      <c r="E36" s="29" t="s">
        <v>1</v>
      </c>
      <c r="F36" s="22">
        <v>55096.12</v>
      </c>
      <c r="G36" s="30"/>
      <c r="H36" s="23" t="s">
        <v>41</v>
      </c>
      <c r="I36" s="27">
        <f t="shared" si="14"/>
        <v>135</v>
      </c>
      <c r="J36" s="27"/>
      <c r="K36" s="27"/>
      <c r="L36" s="70">
        <v>4522.5</v>
      </c>
      <c r="M36" s="68"/>
      <c r="N36" s="25">
        <f>L36/9</f>
        <v>502.5</v>
      </c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7"/>
    </row>
    <row r="37" spans="2:30" ht="12.75" customHeight="1" x14ac:dyDescent="0.2">
      <c r="B37" s="49"/>
      <c r="D37" s="28">
        <v>54961.120000000003</v>
      </c>
      <c r="E37" s="29" t="s">
        <v>1</v>
      </c>
      <c r="F37" s="22">
        <v>55096.12</v>
      </c>
      <c r="G37" s="30"/>
      <c r="H37" s="23" t="s">
        <v>46</v>
      </c>
      <c r="I37" s="27">
        <f t="shared" ref="I37:I42" si="15">F37-D37</f>
        <v>135</v>
      </c>
      <c r="J37" s="27"/>
      <c r="K37" s="27"/>
      <c r="L37" s="70">
        <v>3396.42</v>
      </c>
      <c r="M37" s="68"/>
      <c r="N37" s="25"/>
      <c r="O37" s="25"/>
      <c r="P37" s="25"/>
      <c r="Q37" s="25"/>
      <c r="R37" s="25">
        <f>L37/9</f>
        <v>377.38</v>
      </c>
      <c r="S37" s="25"/>
      <c r="T37" s="25" t="s">
        <v>32</v>
      </c>
      <c r="U37" s="25"/>
      <c r="V37" s="25">
        <f>(L37/9*$V$13)+(L37/9*0.09)</f>
        <v>56.606999999999999</v>
      </c>
      <c r="W37" s="25"/>
      <c r="X37" s="25">
        <f>L37*$X$13/27</f>
        <v>15.724166666666667</v>
      </c>
      <c r="Y37" s="25">
        <f>L37*$Y$13/27</f>
        <v>23.58625</v>
      </c>
      <c r="Z37" s="25"/>
      <c r="AA37" s="25"/>
      <c r="AB37" s="25"/>
      <c r="AC37" s="25">
        <f>I37/$AC$13</f>
        <v>33.75</v>
      </c>
      <c r="AD37" s="27"/>
    </row>
    <row r="38" spans="2:30" ht="12.75" customHeight="1" x14ac:dyDescent="0.2">
      <c r="B38" s="49"/>
      <c r="D38" s="28"/>
      <c r="E38" s="29"/>
      <c r="F38" s="28"/>
      <c r="G38" s="30"/>
      <c r="H38" s="29"/>
      <c r="I38" s="27"/>
      <c r="J38" s="27"/>
      <c r="K38" s="27"/>
      <c r="L38" s="77"/>
      <c r="M38" s="68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7"/>
    </row>
    <row r="39" spans="2:30" ht="12.75" customHeight="1" x14ac:dyDescent="0.2">
      <c r="B39" s="49"/>
      <c r="D39" s="22">
        <v>55096.12</v>
      </c>
      <c r="E39" s="29" t="s">
        <v>1</v>
      </c>
      <c r="F39" s="28">
        <v>55221.36</v>
      </c>
      <c r="G39" s="30"/>
      <c r="H39" s="29" t="s">
        <v>50</v>
      </c>
      <c r="I39" s="27">
        <f t="shared" si="15"/>
        <v>125.23999999999796</v>
      </c>
      <c r="J39" s="27"/>
      <c r="K39" s="27"/>
      <c r="L39" s="70">
        <v>7705.59</v>
      </c>
      <c r="M39" s="68"/>
      <c r="N39" s="25"/>
      <c r="O39" s="25"/>
      <c r="P39" s="25"/>
      <c r="Q39" s="25"/>
      <c r="R39" s="25"/>
      <c r="S39" s="25"/>
      <c r="T39" s="25"/>
      <c r="U39" s="25"/>
      <c r="V39" s="25">
        <f>2*(L39/9*$V$13)</f>
        <v>102.74120000000001</v>
      </c>
      <c r="W39" s="25"/>
      <c r="X39" s="25">
        <f>L39*$X$13/27</f>
        <v>35.674027777777781</v>
      </c>
      <c r="Y39" s="25">
        <f>L39*$Y$13/27</f>
        <v>53.511041666666671</v>
      </c>
      <c r="Z39" s="25"/>
      <c r="AA39" s="25"/>
      <c r="AB39" s="25" t="s">
        <v>32</v>
      </c>
      <c r="AC39" s="25">
        <f>2*I39/$AC$13</f>
        <v>62.619999999998981</v>
      </c>
      <c r="AD39" s="27"/>
    </row>
    <row r="40" spans="2:30" ht="12.75" customHeight="1" x14ac:dyDescent="0.2">
      <c r="B40" s="49"/>
      <c r="D40" s="22">
        <v>55096.12</v>
      </c>
      <c r="E40" s="29" t="s">
        <v>1</v>
      </c>
      <c r="F40" s="28">
        <v>55221.36</v>
      </c>
      <c r="G40" s="30"/>
      <c r="H40" s="23" t="s">
        <v>50</v>
      </c>
      <c r="I40" s="27">
        <f t="shared" si="15"/>
        <v>125.23999999999796</v>
      </c>
      <c r="J40" s="27"/>
      <c r="K40" s="27"/>
      <c r="L40" s="70">
        <v>7790.37</v>
      </c>
      <c r="M40" s="68"/>
      <c r="N40" s="25" t="s">
        <v>32</v>
      </c>
      <c r="O40" s="25"/>
      <c r="P40" s="25"/>
      <c r="Q40" s="25"/>
      <c r="R40" s="25"/>
      <c r="S40" s="25"/>
      <c r="T40" s="25">
        <f>L40*$T$13/27</f>
        <v>144.26611111111112</v>
      </c>
      <c r="U40" s="25" t="s">
        <v>32</v>
      </c>
      <c r="V40" s="25"/>
      <c r="W40" s="25"/>
      <c r="X40" s="25"/>
      <c r="Y40" s="25"/>
      <c r="Z40" s="25"/>
      <c r="AA40" s="25"/>
      <c r="AB40" s="25"/>
      <c r="AC40" s="25"/>
      <c r="AD40" s="27"/>
    </row>
    <row r="41" spans="2:30" ht="12.75" customHeight="1" x14ac:dyDescent="0.2">
      <c r="B41" s="49"/>
      <c r="D41" s="22">
        <v>55096.12</v>
      </c>
      <c r="E41" s="29" t="s">
        <v>1</v>
      </c>
      <c r="F41" s="28">
        <v>55221.36</v>
      </c>
      <c r="G41" s="30"/>
      <c r="H41" s="23" t="s">
        <v>50</v>
      </c>
      <c r="I41" s="27">
        <f t="shared" si="15"/>
        <v>125.23999999999796</v>
      </c>
      <c r="J41" s="27"/>
      <c r="K41" s="27"/>
      <c r="L41" s="70">
        <v>7912.72</v>
      </c>
      <c r="M41" s="68"/>
      <c r="N41" s="25" t="s">
        <v>32</v>
      </c>
      <c r="O41" s="25"/>
      <c r="P41" s="25"/>
      <c r="Q41" s="25"/>
      <c r="R41" s="25"/>
      <c r="S41" s="25"/>
      <c r="T41" s="25"/>
      <c r="U41" s="25">
        <f>L41*$U$13/27</f>
        <v>146.53185185185185</v>
      </c>
      <c r="V41" s="25"/>
      <c r="W41" s="25"/>
      <c r="X41" s="25"/>
      <c r="Y41" s="25"/>
      <c r="Z41" s="25"/>
      <c r="AA41" s="25"/>
      <c r="AB41" s="25"/>
      <c r="AC41" s="25"/>
      <c r="AD41" s="27"/>
    </row>
    <row r="42" spans="2:30" ht="12.75" customHeight="1" x14ac:dyDescent="0.2">
      <c r="B42" s="49"/>
      <c r="D42" s="22">
        <v>55096.12</v>
      </c>
      <c r="E42" s="29" t="s">
        <v>1</v>
      </c>
      <c r="F42" s="28">
        <v>55221.36</v>
      </c>
      <c r="G42" s="30"/>
      <c r="H42" s="23" t="s">
        <v>50</v>
      </c>
      <c r="I42" s="27">
        <f t="shared" si="15"/>
        <v>125.23999999999796</v>
      </c>
      <c r="J42" s="27"/>
      <c r="K42" s="27"/>
      <c r="L42" s="70">
        <v>8078.45</v>
      </c>
      <c r="M42" s="68"/>
      <c r="N42" s="25">
        <f>L42/9</f>
        <v>897.6055555555555</v>
      </c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7"/>
    </row>
    <row r="43" spans="2:30" ht="12.75" customHeight="1" x14ac:dyDescent="0.2">
      <c r="B43" s="49"/>
      <c r="D43" s="28"/>
      <c r="E43" s="29"/>
      <c r="F43" s="28"/>
      <c r="G43" s="30"/>
      <c r="H43" s="23"/>
      <c r="I43" s="27"/>
      <c r="J43" s="27"/>
      <c r="K43" s="27"/>
      <c r="L43" s="70"/>
      <c r="M43" s="68"/>
      <c r="N43" s="66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7"/>
    </row>
    <row r="44" spans="2:30" ht="12.75" customHeight="1" x14ac:dyDescent="0.2">
      <c r="B44" s="49"/>
      <c r="D44" s="28"/>
      <c r="E44" s="29"/>
      <c r="F44" s="28"/>
      <c r="G44" s="30"/>
      <c r="H44" s="23"/>
      <c r="I44" s="27"/>
      <c r="J44" s="27"/>
      <c r="K44" s="27"/>
      <c r="L44" s="70"/>
      <c r="M44" s="68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7"/>
    </row>
    <row r="45" spans="2:30" ht="12.75" customHeight="1" x14ac:dyDescent="0.2">
      <c r="B45" s="49"/>
      <c r="D45" s="90" t="s">
        <v>51</v>
      </c>
      <c r="E45" s="91"/>
      <c r="F45" s="92"/>
      <c r="G45" s="30"/>
      <c r="H45" s="23"/>
      <c r="I45" s="27"/>
      <c r="J45" s="27"/>
      <c r="K45" s="27"/>
      <c r="L45" s="70"/>
      <c r="M45" s="68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7"/>
    </row>
    <row r="46" spans="2:30" ht="12.75" customHeight="1" x14ac:dyDescent="0.2">
      <c r="B46" s="49"/>
      <c r="D46" s="28">
        <v>3475.23</v>
      </c>
      <c r="E46" s="29" t="s">
        <v>1</v>
      </c>
      <c r="F46" s="28">
        <v>3801.5</v>
      </c>
      <c r="G46" s="30"/>
      <c r="H46" s="23" t="s">
        <v>50</v>
      </c>
      <c r="I46" s="27">
        <f t="shared" ref="I46:I49" si="16">F46-D46</f>
        <v>326.27</v>
      </c>
      <c r="J46" s="27"/>
      <c r="K46" s="27"/>
      <c r="L46" s="70">
        <v>8042.85</v>
      </c>
      <c r="M46" s="68"/>
      <c r="N46" s="25"/>
      <c r="O46" s="25"/>
      <c r="P46" s="25"/>
      <c r="Q46" s="25"/>
      <c r="R46" s="25"/>
      <c r="S46" s="25"/>
      <c r="T46" s="25"/>
      <c r="U46" s="25"/>
      <c r="V46" s="25">
        <f>2*(L46/9*$V$13)</f>
        <v>107.23800000000001</v>
      </c>
      <c r="W46" s="25"/>
      <c r="X46" s="25">
        <f>L46*$X$13/27</f>
        <v>37.235416666666666</v>
      </c>
      <c r="Y46" s="25">
        <f>L46*$Y$13/27</f>
        <v>55.853125000000006</v>
      </c>
      <c r="Z46" s="25"/>
      <c r="AA46" s="25"/>
      <c r="AB46" s="25"/>
      <c r="AC46" s="25"/>
      <c r="AD46" s="27"/>
    </row>
    <row r="47" spans="2:30" ht="12.75" customHeight="1" x14ac:dyDescent="0.2">
      <c r="B47" s="49"/>
      <c r="D47" s="28">
        <v>3475.23</v>
      </c>
      <c r="E47" s="29" t="s">
        <v>1</v>
      </c>
      <c r="F47" s="28">
        <v>3801.5</v>
      </c>
      <c r="G47" s="30"/>
      <c r="H47" s="23" t="s">
        <v>50</v>
      </c>
      <c r="I47" s="27">
        <f t="shared" si="16"/>
        <v>326.27</v>
      </c>
      <c r="J47" s="27"/>
      <c r="K47" s="27"/>
      <c r="L47" s="70">
        <v>8149.96</v>
      </c>
      <c r="M47" s="68"/>
      <c r="N47" s="25"/>
      <c r="O47" s="25"/>
      <c r="P47" s="25"/>
      <c r="Q47" s="25"/>
      <c r="R47" s="25"/>
      <c r="S47" s="25"/>
      <c r="T47" s="25">
        <f>L47*$T$13/27</f>
        <v>150.9251851851852</v>
      </c>
      <c r="U47" s="25"/>
      <c r="V47" s="25"/>
      <c r="W47" s="25"/>
      <c r="X47" s="25"/>
      <c r="Y47" s="25"/>
      <c r="Z47" s="25"/>
      <c r="AA47" s="25"/>
      <c r="AB47" s="25"/>
      <c r="AC47" s="25"/>
      <c r="AD47" s="27"/>
    </row>
    <row r="48" spans="2:30" ht="12.75" customHeight="1" x14ac:dyDescent="0.2">
      <c r="B48" s="49"/>
      <c r="D48" s="28">
        <v>3475.23</v>
      </c>
      <c r="E48" s="29" t="s">
        <v>1</v>
      </c>
      <c r="F48" s="28">
        <v>3801.5</v>
      </c>
      <c r="G48" s="30"/>
      <c r="H48" s="23" t="s">
        <v>50</v>
      </c>
      <c r="I48" s="27">
        <f t="shared" si="16"/>
        <v>326.27</v>
      </c>
      <c r="J48" s="27"/>
      <c r="K48" s="27"/>
      <c r="L48" s="70">
        <v>8639.2800000000007</v>
      </c>
      <c r="M48" s="68"/>
      <c r="N48" s="25" t="s">
        <v>32</v>
      </c>
      <c r="O48" s="25"/>
      <c r="P48" s="25"/>
      <c r="Q48" s="25"/>
      <c r="R48" s="25"/>
      <c r="S48" s="25"/>
      <c r="T48" s="25"/>
      <c r="U48" s="25">
        <f>L48*$U$13/27</f>
        <v>159.98666666666668</v>
      </c>
      <c r="V48" s="25"/>
      <c r="W48" s="25"/>
      <c r="X48" s="25"/>
      <c r="Y48" s="25"/>
      <c r="Z48" s="25"/>
      <c r="AA48" s="25"/>
      <c r="AB48" s="25"/>
      <c r="AC48" s="25"/>
      <c r="AD48" s="27"/>
    </row>
    <row r="49" spans="2:30" ht="12.75" customHeight="1" x14ac:dyDescent="0.2">
      <c r="B49" s="49"/>
      <c r="D49" s="28">
        <v>3475.23</v>
      </c>
      <c r="E49" s="29" t="s">
        <v>1</v>
      </c>
      <c r="F49" s="28">
        <v>3801.5</v>
      </c>
      <c r="G49" s="30"/>
      <c r="H49" s="23" t="s">
        <v>50</v>
      </c>
      <c r="I49" s="27">
        <f t="shared" si="16"/>
        <v>326.27</v>
      </c>
      <c r="J49" s="27"/>
      <c r="K49" s="27"/>
      <c r="L49" s="70">
        <v>8853.2099999999991</v>
      </c>
      <c r="M49" s="68"/>
      <c r="N49" s="25">
        <f>L49/9</f>
        <v>983.68999999999994</v>
      </c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7"/>
    </row>
    <row r="50" spans="2:30" ht="12.75" customHeight="1" x14ac:dyDescent="0.2">
      <c r="B50" s="49"/>
      <c r="D50" s="28"/>
      <c r="E50" s="29"/>
      <c r="F50" s="28"/>
      <c r="G50" s="30"/>
      <c r="H50" s="23"/>
      <c r="I50" s="27"/>
      <c r="J50" s="27"/>
      <c r="K50" s="27"/>
      <c r="L50" s="70"/>
      <c r="M50" s="68"/>
      <c r="N50" s="66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7"/>
    </row>
    <row r="51" spans="2:30" ht="12.75" customHeight="1" x14ac:dyDescent="0.2">
      <c r="B51" s="49"/>
      <c r="D51" s="28"/>
      <c r="E51" s="29"/>
      <c r="F51" s="28"/>
      <c r="G51" s="30"/>
      <c r="H51" s="23"/>
      <c r="I51" s="27"/>
      <c r="J51" s="27"/>
      <c r="K51" s="27"/>
      <c r="L51" s="70"/>
      <c r="M51" s="68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7"/>
    </row>
    <row r="52" spans="2:30" ht="12.75" customHeight="1" x14ac:dyDescent="0.2">
      <c r="B52" s="49"/>
      <c r="D52" s="90" t="s">
        <v>52</v>
      </c>
      <c r="E52" s="91"/>
      <c r="F52" s="92"/>
      <c r="G52" s="30"/>
      <c r="H52" s="23"/>
      <c r="I52" s="27"/>
      <c r="J52" s="27"/>
      <c r="K52" s="27"/>
      <c r="L52" s="70"/>
      <c r="M52" s="68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7"/>
    </row>
    <row r="53" spans="2:30" ht="12.75" customHeight="1" x14ac:dyDescent="0.2">
      <c r="B53" s="49"/>
      <c r="D53" s="28">
        <v>1474.88</v>
      </c>
      <c r="E53" s="29" t="s">
        <v>1</v>
      </c>
      <c r="F53" s="28">
        <v>1810.43</v>
      </c>
      <c r="G53" s="30"/>
      <c r="H53" s="23" t="s">
        <v>50</v>
      </c>
      <c r="I53" s="27">
        <f t="shared" ref="I53:I57" si="17">F53-D53</f>
        <v>335.54999999999995</v>
      </c>
      <c r="J53" s="27"/>
      <c r="K53" s="27"/>
      <c r="L53" s="70">
        <v>7444.2</v>
      </c>
      <c r="M53" s="68"/>
      <c r="N53" s="25"/>
      <c r="O53" s="25"/>
      <c r="P53" s="25"/>
      <c r="Q53" s="25"/>
      <c r="R53" s="25"/>
      <c r="S53" s="25"/>
      <c r="T53" s="25"/>
      <c r="U53" s="25"/>
      <c r="V53" s="25">
        <f>2*(L53/9*$V$13)</f>
        <v>99.256</v>
      </c>
      <c r="W53" s="25"/>
      <c r="X53" s="25">
        <f>L53*$X$13/27</f>
        <v>34.463888888888889</v>
      </c>
      <c r="Y53" s="25">
        <f>L53*$Y$13/27</f>
        <v>51.695833333333333</v>
      </c>
      <c r="Z53" s="25"/>
      <c r="AA53" s="26"/>
      <c r="AB53" s="26"/>
      <c r="AC53" s="26"/>
      <c r="AD53" s="27"/>
    </row>
    <row r="54" spans="2:30" ht="12.75" customHeight="1" x14ac:dyDescent="0.2">
      <c r="B54" s="49"/>
      <c r="D54" s="28">
        <v>1474.88</v>
      </c>
      <c r="E54" s="29" t="s">
        <v>1</v>
      </c>
      <c r="F54" s="28">
        <v>1810.43</v>
      </c>
      <c r="G54" s="30"/>
      <c r="H54" s="23" t="s">
        <v>50</v>
      </c>
      <c r="I54" s="27">
        <f t="shared" si="17"/>
        <v>335.54999999999995</v>
      </c>
      <c r="J54" s="27"/>
      <c r="K54" s="27"/>
      <c r="L54" s="70">
        <v>7558.99</v>
      </c>
      <c r="M54" s="68"/>
      <c r="N54" s="25"/>
      <c r="O54" s="25"/>
      <c r="P54" s="25"/>
      <c r="Q54" s="25"/>
      <c r="R54" s="25"/>
      <c r="S54" s="25"/>
      <c r="T54" s="25">
        <f>L54*$T$13/27</f>
        <v>139.98129629629628</v>
      </c>
      <c r="U54" s="25"/>
      <c r="V54" s="25"/>
      <c r="W54" s="25"/>
      <c r="X54" s="25"/>
      <c r="Y54" s="25"/>
      <c r="Z54" s="25"/>
      <c r="AA54" s="26"/>
      <c r="AB54" s="26"/>
      <c r="AC54" s="26"/>
      <c r="AD54" s="27"/>
    </row>
    <row r="55" spans="2:30" ht="12.75" customHeight="1" x14ac:dyDescent="0.2">
      <c r="B55" s="49"/>
      <c r="D55" s="28">
        <v>1474.88</v>
      </c>
      <c r="E55" s="29" t="s">
        <v>1</v>
      </c>
      <c r="F55" s="28">
        <v>1810.43</v>
      </c>
      <c r="G55" s="30"/>
      <c r="H55" s="23" t="s">
        <v>50</v>
      </c>
      <c r="I55" s="27">
        <f t="shared" si="17"/>
        <v>335.54999999999995</v>
      </c>
      <c r="J55" s="27"/>
      <c r="K55" s="27"/>
      <c r="L55" s="70">
        <v>8067.1</v>
      </c>
      <c r="M55" s="68"/>
      <c r="N55" s="25" t="s">
        <v>32</v>
      </c>
      <c r="O55" s="25"/>
      <c r="P55" s="25"/>
      <c r="Q55" s="25"/>
      <c r="R55" s="25"/>
      <c r="S55" s="25"/>
      <c r="T55" s="25"/>
      <c r="U55" s="25">
        <f>L55*$U$13/27</f>
        <v>149.39074074074074</v>
      </c>
      <c r="V55" s="25"/>
      <c r="W55" s="25"/>
      <c r="X55" s="25"/>
      <c r="Y55" s="25"/>
      <c r="Z55" s="25"/>
      <c r="AA55" s="26"/>
      <c r="AB55" s="26"/>
      <c r="AC55" s="26"/>
      <c r="AD55" s="27"/>
    </row>
    <row r="56" spans="2:30" ht="12.75" customHeight="1" x14ac:dyDescent="0.2">
      <c r="B56" s="49"/>
      <c r="D56" s="28">
        <v>1474.88</v>
      </c>
      <c r="E56" s="29" t="s">
        <v>1</v>
      </c>
      <c r="F56" s="28">
        <v>1810.43</v>
      </c>
      <c r="G56" s="30"/>
      <c r="H56" s="23" t="s">
        <v>50</v>
      </c>
      <c r="I56" s="27">
        <f t="shared" si="17"/>
        <v>335.54999999999995</v>
      </c>
      <c r="J56" s="27"/>
      <c r="K56" s="27"/>
      <c r="L56" s="70">
        <v>8296.9699999999993</v>
      </c>
      <c r="M56" s="68"/>
      <c r="N56" s="25">
        <f>L56/9</f>
        <v>921.88555555555547</v>
      </c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6"/>
      <c r="AB56" s="26"/>
      <c r="AC56" s="26"/>
      <c r="AD56" s="27"/>
    </row>
    <row r="57" spans="2:30" ht="12.75" customHeight="1" x14ac:dyDescent="0.2">
      <c r="B57" s="49"/>
      <c r="D57" s="28">
        <v>1474.88</v>
      </c>
      <c r="E57" s="29" t="s">
        <v>1</v>
      </c>
      <c r="F57" s="28">
        <v>1810.43</v>
      </c>
      <c r="G57" s="30"/>
      <c r="H57" s="23" t="s">
        <v>50</v>
      </c>
      <c r="I57" s="27">
        <f t="shared" si="17"/>
        <v>335.54999999999995</v>
      </c>
      <c r="J57" s="27"/>
      <c r="K57" s="27"/>
      <c r="L57" s="70">
        <v>3960.81</v>
      </c>
      <c r="M57" s="68"/>
      <c r="N57" s="25">
        <f>L57/9</f>
        <v>440.09</v>
      </c>
      <c r="O57" s="25"/>
      <c r="P57" s="25"/>
      <c r="Q57" s="25"/>
      <c r="R57" s="25"/>
      <c r="S57" s="25"/>
      <c r="T57" s="25"/>
      <c r="U57" s="25">
        <f>L57*$U$13/27</f>
        <v>73.348333333333329</v>
      </c>
      <c r="V57" s="25"/>
      <c r="W57" s="25"/>
      <c r="X57" s="25"/>
      <c r="Y57" s="25"/>
      <c r="Z57" s="25"/>
      <c r="AA57" s="31">
        <f>L57/9</f>
        <v>440.09</v>
      </c>
      <c r="AB57" s="31"/>
      <c r="AC57" s="31"/>
      <c r="AD57" s="27"/>
    </row>
    <row r="58" spans="2:30" ht="12.75" customHeight="1" x14ac:dyDescent="0.2">
      <c r="B58" s="49"/>
      <c r="D58" s="28"/>
      <c r="E58" s="29"/>
      <c r="F58" s="28"/>
      <c r="G58" s="30"/>
      <c r="H58" s="23"/>
      <c r="I58" s="27"/>
      <c r="J58" s="27"/>
      <c r="K58" s="27"/>
      <c r="L58" s="70"/>
      <c r="M58" s="68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31"/>
      <c r="AB58" s="26"/>
      <c r="AC58" s="26"/>
      <c r="AD58" s="27"/>
    </row>
    <row r="59" spans="2:30" ht="12.75" customHeight="1" x14ac:dyDescent="0.2">
      <c r="B59" s="49"/>
      <c r="D59" s="28"/>
      <c r="E59" s="29"/>
      <c r="F59" s="28"/>
      <c r="G59" s="30"/>
      <c r="H59" s="23"/>
      <c r="I59" s="27"/>
      <c r="J59" s="27"/>
      <c r="K59" s="27"/>
      <c r="L59" s="70"/>
      <c r="M59" s="68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31"/>
      <c r="AB59" s="25"/>
      <c r="AC59" s="25"/>
      <c r="AD59" s="27"/>
    </row>
    <row r="60" spans="2:30" ht="12.75" customHeight="1" x14ac:dyDescent="0.2">
      <c r="B60" s="49"/>
      <c r="D60" s="90" t="s">
        <v>51</v>
      </c>
      <c r="E60" s="91"/>
      <c r="F60" s="92"/>
      <c r="G60" s="30"/>
      <c r="H60" s="29"/>
      <c r="I60" s="27"/>
      <c r="J60" s="27"/>
      <c r="K60" s="27"/>
      <c r="L60" s="70"/>
      <c r="M60" s="68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31"/>
      <c r="AB60" s="31"/>
      <c r="AC60" s="31"/>
      <c r="AD60" s="27"/>
    </row>
    <row r="61" spans="2:30" ht="12.75" customHeight="1" x14ac:dyDescent="0.2">
      <c r="B61" s="49"/>
      <c r="D61" s="28">
        <v>3801.5</v>
      </c>
      <c r="E61" s="29" t="s">
        <v>1</v>
      </c>
      <c r="F61" s="28">
        <v>3956.86</v>
      </c>
      <c r="G61" s="30"/>
      <c r="H61" s="29" t="s">
        <v>50</v>
      </c>
      <c r="I61" s="27">
        <f t="shared" ref="I61:I64" si="18">F61-D61</f>
        <v>155.36000000000013</v>
      </c>
      <c r="J61" s="27"/>
      <c r="K61" s="27"/>
      <c r="L61" s="70">
        <v>2866.73</v>
      </c>
      <c r="M61" s="68"/>
      <c r="N61" s="25"/>
      <c r="O61" s="25"/>
      <c r="P61" s="25"/>
      <c r="Q61" s="25"/>
      <c r="R61" s="25"/>
      <c r="S61" s="25"/>
      <c r="T61" s="25">
        <f>L61*$T$13/27</f>
        <v>53.087592592592593</v>
      </c>
      <c r="U61" s="25"/>
      <c r="V61" s="25">
        <f>2*(L61/9*$V$13)</f>
        <v>38.223066666666668</v>
      </c>
      <c r="W61" s="25"/>
      <c r="X61" s="25">
        <f>L61*$X$13/27</f>
        <v>13.271898148148148</v>
      </c>
      <c r="Y61" s="25">
        <f>L61*$Y$13/27</f>
        <v>19.907847222222223</v>
      </c>
      <c r="Z61" s="27"/>
      <c r="AA61" s="31"/>
      <c r="AB61" s="31"/>
      <c r="AC61" s="31"/>
      <c r="AD61" s="27"/>
    </row>
    <row r="62" spans="2:30" ht="12.75" customHeight="1" x14ac:dyDescent="0.2">
      <c r="B62" s="49"/>
      <c r="D62" s="28">
        <v>3801.5</v>
      </c>
      <c r="E62" s="29" t="s">
        <v>1</v>
      </c>
      <c r="F62" s="28">
        <v>3956.86</v>
      </c>
      <c r="G62" s="30"/>
      <c r="H62" s="23" t="s">
        <v>50</v>
      </c>
      <c r="I62" s="27">
        <f t="shared" si="18"/>
        <v>155.36000000000013</v>
      </c>
      <c r="J62" s="27"/>
      <c r="K62" s="27"/>
      <c r="L62" s="70">
        <v>3915.67</v>
      </c>
      <c r="M62" s="68"/>
      <c r="N62" s="25" t="s">
        <v>32</v>
      </c>
      <c r="O62" s="25"/>
      <c r="P62" s="25"/>
      <c r="Q62" s="25"/>
      <c r="R62" s="25"/>
      <c r="S62" s="25"/>
      <c r="T62" s="25"/>
      <c r="U62" s="25">
        <f>L62*$U$13/27</f>
        <v>72.512407407407409</v>
      </c>
      <c r="V62" s="25"/>
      <c r="W62" s="25"/>
      <c r="X62" s="25"/>
      <c r="Y62" s="25"/>
      <c r="Z62" s="27"/>
      <c r="AA62" s="31"/>
      <c r="AB62" s="31"/>
      <c r="AC62" s="31"/>
      <c r="AD62" s="27"/>
    </row>
    <row r="63" spans="2:30" ht="12.75" customHeight="1" x14ac:dyDescent="0.2">
      <c r="B63" s="49"/>
      <c r="D63" s="28">
        <v>3801.5</v>
      </c>
      <c r="E63" s="29" t="s">
        <v>1</v>
      </c>
      <c r="F63" s="28">
        <v>3956.86</v>
      </c>
      <c r="G63" s="30"/>
      <c r="H63" s="23" t="s">
        <v>50</v>
      </c>
      <c r="I63" s="27">
        <f t="shared" si="18"/>
        <v>155.36000000000013</v>
      </c>
      <c r="J63" s="27"/>
      <c r="K63" s="27"/>
      <c r="L63" s="70">
        <v>4063.98</v>
      </c>
      <c r="M63" s="68"/>
      <c r="N63" s="25">
        <f>L63/9</f>
        <v>451.55333333333334</v>
      </c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7"/>
      <c r="AA63" s="31"/>
      <c r="AB63" s="31"/>
      <c r="AC63" s="31"/>
      <c r="AD63" s="27"/>
    </row>
    <row r="64" spans="2:30" ht="12.75" customHeight="1" x14ac:dyDescent="0.2">
      <c r="B64" s="49"/>
      <c r="D64" s="28">
        <v>3801.5</v>
      </c>
      <c r="E64" s="29" t="s">
        <v>1</v>
      </c>
      <c r="F64" s="28">
        <v>3956.86</v>
      </c>
      <c r="G64" s="30"/>
      <c r="H64" s="23" t="s">
        <v>50</v>
      </c>
      <c r="I64" s="27">
        <f t="shared" si="18"/>
        <v>155.36000000000013</v>
      </c>
      <c r="J64" s="27"/>
      <c r="K64" s="27"/>
      <c r="L64" s="70">
        <v>447.13</v>
      </c>
      <c r="M64" s="68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7"/>
      <c r="AA64" s="31">
        <f>L64/9</f>
        <v>49.681111111111107</v>
      </c>
      <c r="AB64" s="31"/>
      <c r="AC64" s="31"/>
      <c r="AD64" s="27"/>
    </row>
    <row r="65" spans="2:30" ht="12.75" customHeight="1" x14ac:dyDescent="0.2">
      <c r="B65" s="49"/>
      <c r="D65" s="28"/>
      <c r="E65" s="29"/>
      <c r="F65" s="28"/>
      <c r="G65" s="30"/>
      <c r="H65" s="23"/>
      <c r="I65" s="27"/>
      <c r="J65" s="27"/>
      <c r="K65" s="27"/>
      <c r="L65" s="70"/>
      <c r="M65" s="68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7"/>
      <c r="AA65" s="31"/>
      <c r="AB65" s="31"/>
      <c r="AC65" s="31"/>
      <c r="AD65" s="27"/>
    </row>
    <row r="66" spans="2:30" ht="12.75" customHeight="1" x14ac:dyDescent="0.2">
      <c r="B66" s="49"/>
      <c r="D66" s="28"/>
      <c r="E66" s="29"/>
      <c r="F66" s="28"/>
      <c r="G66" s="30"/>
      <c r="H66" s="23"/>
      <c r="I66" s="27"/>
      <c r="J66" s="27"/>
      <c r="K66" s="27"/>
      <c r="L66" s="70"/>
      <c r="M66" s="68"/>
      <c r="N66" s="66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31"/>
      <c r="AB66" s="31"/>
      <c r="AC66" s="31"/>
      <c r="AD66" s="27"/>
    </row>
    <row r="67" spans="2:30" ht="12.75" customHeight="1" x14ac:dyDescent="0.2">
      <c r="B67" s="49"/>
      <c r="D67" s="90" t="s">
        <v>52</v>
      </c>
      <c r="E67" s="91"/>
      <c r="F67" s="92"/>
      <c r="G67" s="30"/>
      <c r="H67" s="23"/>
      <c r="I67" s="27"/>
      <c r="J67" s="27"/>
      <c r="K67" s="27"/>
      <c r="L67" s="70"/>
      <c r="M67" s="68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31"/>
      <c r="AB67" s="25"/>
      <c r="AC67" s="25"/>
      <c r="AD67" s="27"/>
    </row>
    <row r="68" spans="2:30" ht="12.75" customHeight="1" x14ac:dyDescent="0.2">
      <c r="B68" s="49"/>
      <c r="D68" s="28">
        <v>1810.43</v>
      </c>
      <c r="E68" s="29" t="s">
        <v>1</v>
      </c>
      <c r="F68" s="28">
        <v>1963.43</v>
      </c>
      <c r="G68" s="30"/>
      <c r="H68" s="23" t="s">
        <v>53</v>
      </c>
      <c r="I68" s="27">
        <f t="shared" ref="I68:I72" si="19">F68-D68</f>
        <v>153</v>
      </c>
      <c r="J68" s="27"/>
      <c r="K68" s="27"/>
      <c r="L68" s="70">
        <v>2328.2600000000002</v>
      </c>
      <c r="M68" s="68"/>
      <c r="N68" s="25"/>
      <c r="O68" s="25"/>
      <c r="P68" s="25"/>
      <c r="Q68" s="25"/>
      <c r="R68" s="25"/>
      <c r="S68" s="25"/>
      <c r="T68" s="25">
        <f>L68*$T$13/27</f>
        <v>43.115925925925929</v>
      </c>
      <c r="U68" s="25"/>
      <c r="V68" s="25">
        <f>2*(L68/9*$V$13)</f>
        <v>31.043466666666671</v>
      </c>
      <c r="W68" s="25"/>
      <c r="X68" s="25">
        <f>L68*$X$13/27</f>
        <v>10.778981481481482</v>
      </c>
      <c r="Y68" s="25">
        <f>L68*$Y$13/27</f>
        <v>16.168472222222224</v>
      </c>
      <c r="Z68" s="25"/>
      <c r="AA68" s="31"/>
      <c r="AB68" s="25"/>
      <c r="AC68" s="25"/>
      <c r="AD68" s="27"/>
    </row>
    <row r="69" spans="2:30" ht="12.75" customHeight="1" x14ac:dyDescent="0.2">
      <c r="B69" s="49"/>
      <c r="D69" s="28">
        <v>1810.43</v>
      </c>
      <c r="E69" s="29" t="s">
        <v>1</v>
      </c>
      <c r="F69" s="28">
        <v>1963.43</v>
      </c>
      <c r="G69" s="30"/>
      <c r="H69" s="29" t="s">
        <v>53</v>
      </c>
      <c r="I69" s="27">
        <f t="shared" si="19"/>
        <v>153</v>
      </c>
      <c r="J69" s="27"/>
      <c r="K69" s="27"/>
      <c r="L69" s="70">
        <v>3829.22</v>
      </c>
      <c r="M69" s="68"/>
      <c r="N69" s="25" t="s">
        <v>32</v>
      </c>
      <c r="O69" s="25"/>
      <c r="P69" s="25"/>
      <c r="Q69" s="25"/>
      <c r="R69" s="25"/>
      <c r="S69" s="25"/>
      <c r="T69" s="25"/>
      <c r="U69" s="25">
        <f>L69*$U$13/27</f>
        <v>70.911481481481474</v>
      </c>
      <c r="V69" s="25"/>
      <c r="W69" s="25"/>
      <c r="X69" s="25"/>
      <c r="Y69" s="25"/>
      <c r="Z69" s="27"/>
      <c r="AA69" s="31"/>
      <c r="AB69" s="31"/>
      <c r="AC69" s="31"/>
      <c r="AD69" s="27"/>
    </row>
    <row r="70" spans="2:30" ht="12.75" customHeight="1" x14ac:dyDescent="0.2">
      <c r="B70" s="49"/>
      <c r="D70" s="28">
        <v>1810.43</v>
      </c>
      <c r="E70" s="29" t="s">
        <v>1</v>
      </c>
      <c r="F70" s="28">
        <v>1963.43</v>
      </c>
      <c r="G70" s="30"/>
      <c r="H70" s="29" t="s">
        <v>53</v>
      </c>
      <c r="I70" s="27">
        <f t="shared" si="19"/>
        <v>153</v>
      </c>
      <c r="J70" s="27"/>
      <c r="K70" s="27"/>
      <c r="L70" s="70">
        <v>3962.04</v>
      </c>
      <c r="M70" s="68"/>
      <c r="N70" s="25">
        <f>L70/9</f>
        <v>440.22666666666669</v>
      </c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7"/>
      <c r="AA70" s="31"/>
      <c r="AB70" s="31"/>
      <c r="AC70" s="31"/>
      <c r="AD70" s="27"/>
    </row>
    <row r="71" spans="2:30" ht="12.75" customHeight="1" x14ac:dyDescent="0.2">
      <c r="B71" s="49"/>
      <c r="D71" s="28">
        <v>1810.43</v>
      </c>
      <c r="E71" s="29" t="s">
        <v>1</v>
      </c>
      <c r="F71" s="28">
        <v>1963.43</v>
      </c>
      <c r="G71" s="30"/>
      <c r="H71" s="29" t="s">
        <v>53</v>
      </c>
      <c r="I71" s="27">
        <f t="shared" si="19"/>
        <v>153</v>
      </c>
      <c r="J71" s="27"/>
      <c r="K71" s="27"/>
      <c r="L71" s="70">
        <v>928.58</v>
      </c>
      <c r="M71" s="68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7"/>
      <c r="AA71" s="31">
        <f>L71/9</f>
        <v>103.17555555555556</v>
      </c>
      <c r="AB71" s="31"/>
      <c r="AC71" s="31"/>
      <c r="AD71" s="27"/>
    </row>
    <row r="72" spans="2:30" ht="12.75" customHeight="1" x14ac:dyDescent="0.2">
      <c r="B72" s="49"/>
      <c r="D72" s="28">
        <v>1810.43</v>
      </c>
      <c r="E72" s="29" t="s">
        <v>1</v>
      </c>
      <c r="F72" s="28">
        <v>1963.43</v>
      </c>
      <c r="G72" s="30"/>
      <c r="H72" s="23" t="s">
        <v>53</v>
      </c>
      <c r="I72" s="27">
        <f t="shared" si="19"/>
        <v>153</v>
      </c>
      <c r="J72" s="27"/>
      <c r="K72" s="27"/>
      <c r="L72" s="70">
        <v>1406.95</v>
      </c>
      <c r="M72" s="68"/>
      <c r="N72" s="25">
        <f>L72/9</f>
        <v>156.32777777777778</v>
      </c>
      <c r="O72" s="25"/>
      <c r="P72" s="25"/>
      <c r="Q72" s="25"/>
      <c r="R72" s="25"/>
      <c r="S72" s="25"/>
      <c r="T72" s="25"/>
      <c r="U72" s="25">
        <f>L72*$U$13/27</f>
        <v>26.05462962962963</v>
      </c>
      <c r="V72" s="25"/>
      <c r="W72" s="25"/>
      <c r="X72" s="25"/>
      <c r="Y72" s="25"/>
      <c r="Z72" s="27"/>
      <c r="AA72" s="31">
        <f>L72/9</f>
        <v>156.32777777777778</v>
      </c>
      <c r="AB72" s="31"/>
      <c r="AC72" s="31"/>
      <c r="AD72" s="27"/>
    </row>
    <row r="73" spans="2:30" ht="12.75" customHeight="1" x14ac:dyDescent="0.2">
      <c r="B73" s="49"/>
      <c r="D73" s="28"/>
      <c r="E73" s="29"/>
      <c r="F73" s="28"/>
      <c r="G73" s="30"/>
      <c r="H73" s="23"/>
      <c r="I73" s="27"/>
      <c r="J73" s="27"/>
      <c r="K73" s="27"/>
      <c r="L73" s="70"/>
      <c r="M73" s="68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7"/>
      <c r="AA73" s="31"/>
      <c r="AB73" s="31"/>
      <c r="AC73" s="31"/>
      <c r="AD73" s="27"/>
    </row>
    <row r="74" spans="2:30" ht="12.75" customHeight="1" x14ac:dyDescent="0.2">
      <c r="B74" s="49"/>
      <c r="D74" s="28"/>
      <c r="E74" s="29"/>
      <c r="F74" s="28"/>
      <c r="G74" s="30"/>
      <c r="H74" s="23"/>
      <c r="I74" s="27"/>
      <c r="J74" s="27"/>
      <c r="K74" s="27"/>
      <c r="L74" s="70"/>
      <c r="M74" s="68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7"/>
      <c r="AA74" s="31"/>
      <c r="AB74" s="31"/>
      <c r="AC74" s="31"/>
      <c r="AD74" s="27"/>
    </row>
    <row r="75" spans="2:30" ht="12.75" customHeight="1" x14ac:dyDescent="0.2">
      <c r="B75" s="49"/>
      <c r="D75" s="90" t="s">
        <v>54</v>
      </c>
      <c r="E75" s="91"/>
      <c r="F75" s="92"/>
      <c r="G75" s="30"/>
      <c r="H75" s="23"/>
      <c r="I75" s="27"/>
      <c r="J75" s="27"/>
      <c r="K75" s="27"/>
      <c r="L75" s="70"/>
      <c r="M75" s="68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7"/>
      <c r="AA75" s="31"/>
      <c r="AB75" s="31"/>
      <c r="AC75" s="31"/>
      <c r="AD75" s="27"/>
    </row>
    <row r="76" spans="2:30" ht="12.75" customHeight="1" x14ac:dyDescent="0.2">
      <c r="B76" s="49"/>
      <c r="D76" s="28">
        <v>0</v>
      </c>
      <c r="E76" s="29" t="s">
        <v>1</v>
      </c>
      <c r="F76" s="28">
        <v>471.24</v>
      </c>
      <c r="G76" s="30"/>
      <c r="H76" s="23" t="s">
        <v>50</v>
      </c>
      <c r="I76" s="27">
        <f t="shared" ref="I76:I82" si="20">F76-D76</f>
        <v>471.24</v>
      </c>
      <c r="J76" s="27"/>
      <c r="K76" s="27"/>
      <c r="L76" s="70">
        <v>10089.67</v>
      </c>
      <c r="M76" s="68"/>
      <c r="N76" s="66"/>
      <c r="O76" s="25"/>
      <c r="P76" s="25"/>
      <c r="Q76" s="25"/>
      <c r="R76" s="25"/>
      <c r="S76" s="25"/>
      <c r="T76" s="25">
        <f>L76*$T$13/27</f>
        <v>186.84574074074075</v>
      </c>
      <c r="U76" s="25"/>
      <c r="V76" s="25">
        <f>2*(L76/9*$V$13)</f>
        <v>134.52893333333333</v>
      </c>
      <c r="W76" s="25"/>
      <c r="X76" s="25">
        <f>L76*$X$13/27</f>
        <v>46.711435185185188</v>
      </c>
      <c r="Y76" s="25">
        <f>L76*$Y$13/27</f>
        <v>70.067152777777778</v>
      </c>
      <c r="Z76" s="27"/>
      <c r="AA76" s="31"/>
      <c r="AB76" s="31"/>
      <c r="AC76" s="31"/>
      <c r="AD76" s="27"/>
    </row>
    <row r="77" spans="2:30" ht="12.75" customHeight="1" x14ac:dyDescent="0.2">
      <c r="B77" s="49"/>
      <c r="D77" s="28">
        <v>0</v>
      </c>
      <c r="E77" s="29" t="s">
        <v>1</v>
      </c>
      <c r="F77" s="28">
        <v>471.24</v>
      </c>
      <c r="G77" s="30"/>
      <c r="H77" s="29" t="s">
        <v>50</v>
      </c>
      <c r="I77" s="27">
        <f t="shared" si="20"/>
        <v>471.24</v>
      </c>
      <c r="J77" s="27"/>
      <c r="K77" s="27"/>
      <c r="L77" s="70">
        <v>6521.95</v>
      </c>
      <c r="M77" s="68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31">
        <f>L77/9</f>
        <v>724.66111111111104</v>
      </c>
      <c r="AB77" s="25"/>
      <c r="AC77" s="25"/>
      <c r="AD77" s="27"/>
    </row>
    <row r="78" spans="2:30" ht="12.75" customHeight="1" x14ac:dyDescent="0.2">
      <c r="B78" s="49"/>
      <c r="D78" s="28">
        <v>0</v>
      </c>
      <c r="E78" s="29" t="s">
        <v>1</v>
      </c>
      <c r="F78" s="28">
        <v>471.24</v>
      </c>
      <c r="G78" s="30"/>
      <c r="H78" s="29" t="s">
        <v>50</v>
      </c>
      <c r="I78" s="27">
        <f t="shared" si="20"/>
        <v>471.24</v>
      </c>
      <c r="J78" s="27"/>
      <c r="K78" s="27"/>
      <c r="L78" s="70">
        <v>18626.349999999999</v>
      </c>
      <c r="M78" s="68"/>
      <c r="N78" s="25" t="s">
        <v>32</v>
      </c>
      <c r="O78" s="25"/>
      <c r="P78" s="25"/>
      <c r="Q78" s="25"/>
      <c r="R78" s="25"/>
      <c r="S78" s="25"/>
      <c r="T78" s="25"/>
      <c r="U78" s="25">
        <f>L78*$U$13/27</f>
        <v>344.93240740740737</v>
      </c>
      <c r="V78" s="25"/>
      <c r="W78" s="25"/>
      <c r="X78" s="25"/>
      <c r="Y78" s="25"/>
      <c r="Z78" s="27"/>
      <c r="AA78" s="31"/>
      <c r="AB78" s="31"/>
      <c r="AC78" s="31"/>
      <c r="AD78" s="27"/>
    </row>
    <row r="79" spans="2:30" ht="12.75" customHeight="1" x14ac:dyDescent="0.2">
      <c r="B79" s="49"/>
      <c r="D79" s="28">
        <v>0</v>
      </c>
      <c r="E79" s="29" t="s">
        <v>1</v>
      </c>
      <c r="F79" s="28">
        <v>471.24</v>
      </c>
      <c r="G79" s="30"/>
      <c r="H79" s="29" t="s">
        <v>50</v>
      </c>
      <c r="I79" s="27">
        <f t="shared" si="20"/>
        <v>471.24</v>
      </c>
      <c r="J79" s="27"/>
      <c r="K79" s="27"/>
      <c r="L79" s="70">
        <v>18890.240000000002</v>
      </c>
      <c r="M79" s="68"/>
      <c r="N79" s="25">
        <f>L79/9</f>
        <v>2098.9155555555558</v>
      </c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7"/>
      <c r="AA79" s="31"/>
      <c r="AB79" s="31"/>
      <c r="AC79" s="31"/>
      <c r="AD79" s="27"/>
    </row>
    <row r="80" spans="2:30" ht="12.75" customHeight="1" x14ac:dyDescent="0.2">
      <c r="B80" s="49"/>
      <c r="D80" s="28">
        <v>0</v>
      </c>
      <c r="E80" s="29" t="s">
        <v>1</v>
      </c>
      <c r="F80" s="28">
        <v>471.24</v>
      </c>
      <c r="G80" s="30"/>
      <c r="H80" s="29" t="s">
        <v>50</v>
      </c>
      <c r="I80" s="27">
        <f t="shared" si="20"/>
        <v>471.24</v>
      </c>
      <c r="J80" s="27"/>
      <c r="K80" s="27"/>
      <c r="L80" s="70">
        <v>1344.6110000000001</v>
      </c>
      <c r="M80" s="68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7"/>
      <c r="AA80" s="31">
        <f>L80/9</f>
        <v>149.40122222222223</v>
      </c>
      <c r="AB80" s="31"/>
      <c r="AC80" s="31"/>
      <c r="AD80" s="27"/>
    </row>
    <row r="81" spans="2:30" ht="12.75" customHeight="1" x14ac:dyDescent="0.2">
      <c r="B81" s="49"/>
      <c r="D81" s="28">
        <v>0</v>
      </c>
      <c r="E81" s="29" t="s">
        <v>1</v>
      </c>
      <c r="F81" s="28">
        <v>471.24</v>
      </c>
      <c r="G81" s="30"/>
      <c r="H81" s="29" t="s">
        <v>50</v>
      </c>
      <c r="I81" s="27">
        <f t="shared" si="20"/>
        <v>471.24</v>
      </c>
      <c r="J81" s="27"/>
      <c r="K81" s="27"/>
      <c r="L81" s="70">
        <v>1504.19</v>
      </c>
      <c r="M81" s="68"/>
      <c r="N81" s="66" t="s">
        <v>32</v>
      </c>
      <c r="O81" s="25"/>
      <c r="P81" s="25"/>
      <c r="Q81" s="25"/>
      <c r="R81" s="25"/>
      <c r="S81" s="25"/>
      <c r="T81" s="25"/>
      <c r="U81" s="25">
        <f>L81*$U$13/27</f>
        <v>27.85537037037037</v>
      </c>
      <c r="V81" s="25"/>
      <c r="W81" s="25"/>
      <c r="X81" s="25"/>
      <c r="Y81" s="25"/>
      <c r="Z81" s="27"/>
      <c r="AA81" s="31"/>
      <c r="AB81" s="31"/>
      <c r="AC81" s="31"/>
      <c r="AD81" s="27"/>
    </row>
    <row r="82" spans="2:30" ht="12.75" customHeight="1" x14ac:dyDescent="0.2">
      <c r="B82" s="49"/>
      <c r="D82" s="28">
        <v>0</v>
      </c>
      <c r="E82" s="29" t="s">
        <v>1</v>
      </c>
      <c r="F82" s="28">
        <v>471.24</v>
      </c>
      <c r="G82" s="30"/>
      <c r="H82" s="29" t="s">
        <v>50</v>
      </c>
      <c r="I82" s="27">
        <f t="shared" si="20"/>
        <v>471.24</v>
      </c>
      <c r="J82" s="27"/>
      <c r="K82" s="27"/>
      <c r="L82" s="70">
        <v>1823.05</v>
      </c>
      <c r="M82" s="68"/>
      <c r="N82" s="66">
        <f>L82/9</f>
        <v>202.5611111111111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7"/>
      <c r="AA82" s="31"/>
      <c r="AB82" s="31"/>
      <c r="AC82" s="31"/>
      <c r="AD82" s="27"/>
    </row>
    <row r="83" spans="2:30" ht="12.75" customHeight="1" x14ac:dyDescent="0.2">
      <c r="B83" s="49"/>
      <c r="D83" s="28"/>
      <c r="E83" s="29"/>
      <c r="F83" s="28"/>
      <c r="G83" s="30"/>
      <c r="H83" s="29"/>
      <c r="I83" s="27"/>
      <c r="J83" s="27"/>
      <c r="K83" s="27"/>
      <c r="L83" s="74"/>
      <c r="M83" s="68"/>
      <c r="N83" s="66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7"/>
      <c r="AA83" s="31"/>
      <c r="AB83" s="31"/>
      <c r="AC83" s="31"/>
      <c r="AD83" s="27"/>
    </row>
    <row r="84" spans="2:30" ht="12.75" customHeight="1" x14ac:dyDescent="0.2">
      <c r="B84" s="49"/>
      <c r="D84" s="28"/>
      <c r="E84" s="29"/>
      <c r="F84" s="28"/>
      <c r="G84" s="30"/>
      <c r="H84" s="29"/>
      <c r="I84" s="27"/>
      <c r="J84" s="27"/>
      <c r="K84" s="27"/>
      <c r="L84" s="74"/>
      <c r="M84" s="68"/>
      <c r="N84" s="66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7"/>
      <c r="AA84" s="31"/>
      <c r="AB84" s="31"/>
      <c r="AC84" s="31"/>
      <c r="AD84" s="27"/>
    </row>
    <row r="85" spans="2:30" ht="12.75" customHeight="1" x14ac:dyDescent="0.2">
      <c r="B85" s="49"/>
      <c r="D85" s="28"/>
      <c r="E85" s="29"/>
      <c r="F85" s="28"/>
      <c r="G85" s="30"/>
      <c r="H85" s="29"/>
      <c r="I85" s="27"/>
      <c r="J85" s="27"/>
      <c r="K85" s="27"/>
      <c r="L85" s="74"/>
      <c r="M85" s="68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7"/>
      <c r="AA85" s="31"/>
      <c r="AB85" s="31"/>
      <c r="AC85" s="31"/>
      <c r="AD85" s="27"/>
    </row>
    <row r="86" spans="2:30" ht="12.75" customHeight="1" x14ac:dyDescent="0.2">
      <c r="B86" s="49"/>
      <c r="D86" s="28"/>
      <c r="E86" s="29"/>
      <c r="F86" s="28"/>
      <c r="G86" s="30"/>
      <c r="H86" s="29"/>
      <c r="I86" s="27"/>
      <c r="J86" s="27"/>
      <c r="K86" s="27"/>
      <c r="L86" s="74"/>
      <c r="M86" s="68"/>
      <c r="N86" s="66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7"/>
      <c r="AA86" s="31"/>
      <c r="AB86" s="31"/>
      <c r="AC86" s="31"/>
      <c r="AD86" s="27"/>
    </row>
    <row r="87" spans="2:30" ht="12.75" customHeight="1" thickBot="1" x14ac:dyDescent="0.25">
      <c r="B87" s="49"/>
      <c r="D87" s="28"/>
      <c r="E87" s="29"/>
      <c r="F87" s="28"/>
      <c r="G87" s="30"/>
      <c r="H87" s="29"/>
      <c r="I87" s="27"/>
      <c r="J87" s="27"/>
      <c r="K87" s="27"/>
      <c r="L87" s="74"/>
      <c r="M87" s="68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7"/>
      <c r="AA87" s="31"/>
      <c r="AB87" s="31"/>
      <c r="AC87" s="31"/>
      <c r="AD87" s="27"/>
    </row>
    <row r="88" spans="2:30" ht="12.75" customHeight="1" x14ac:dyDescent="0.2">
      <c r="D88" s="110" t="s">
        <v>77</v>
      </c>
      <c r="E88" s="111"/>
      <c r="F88" s="111"/>
      <c r="G88" s="111"/>
      <c r="H88" s="111"/>
      <c r="I88" s="111"/>
      <c r="J88" s="111"/>
      <c r="K88" s="111"/>
      <c r="L88" s="111"/>
      <c r="M88" s="80" t="str">
        <f t="shared" ref="M88:R88" si="21">IF(M10="","",IF(M27="","",IF(SUM(M28:M87)&lt;&gt;0,SUM(M28:M87),"")))</f>
        <v/>
      </c>
      <c r="N88" s="81">
        <f t="shared" si="21"/>
        <v>7095.3555555555549</v>
      </c>
      <c r="O88" s="81" t="str">
        <f t="shared" si="21"/>
        <v/>
      </c>
      <c r="P88" s="81" t="str">
        <f t="shared" si="21"/>
        <v/>
      </c>
      <c r="Q88" s="81" t="str">
        <f t="shared" si="21"/>
        <v/>
      </c>
      <c r="R88" s="81">
        <f t="shared" si="21"/>
        <v>8772.3133333333317</v>
      </c>
      <c r="S88" s="81"/>
      <c r="T88" s="81">
        <f>IF(T10="","",IF(T27="","",IF(SUM(T28:T87)&lt;&gt;0,SUM(T28:T87),"")))</f>
        <v>799.05518518518522</v>
      </c>
      <c r="U88" s="81">
        <f>IF(U10="","",IF(U27="","",IF(SUM(U28:U87)&lt;&gt;0,SUM(U28:U87),"")))</f>
        <v>1153.6072222222222</v>
      </c>
      <c r="V88" s="81">
        <f>IF(V10="","",IF(V27="","",IF(SUM(V28:V87)&lt;&gt;0,SUM(V28:V87),"")))</f>
        <v>1886.4776666666664</v>
      </c>
      <c r="W88" s="81"/>
      <c r="X88" s="81">
        <f t="shared" ref="X88:AC88" si="22">IF(X10="","",IF(X27="","",IF(SUM(X28:X87)&lt;&gt;0,SUM(X28:X87),"")))</f>
        <v>563.64870370370375</v>
      </c>
      <c r="Y88" s="81">
        <f t="shared" si="22"/>
        <v>845.47305555555545</v>
      </c>
      <c r="Z88" s="81" t="str">
        <f t="shared" si="22"/>
        <v/>
      </c>
      <c r="AA88" s="81">
        <f t="shared" si="22"/>
        <v>1623.3367777777776</v>
      </c>
      <c r="AB88" s="81" t="str">
        <f t="shared" si="22"/>
        <v/>
      </c>
      <c r="AC88" s="81">
        <f t="shared" si="22"/>
        <v>678.99999999999955</v>
      </c>
      <c r="AD88" s="81"/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93">
        <f>D9+1</f>
        <v>2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 t="s">
        <v>33</v>
      </c>
      <c r="N91" s="45" t="s">
        <v>47</v>
      </c>
      <c r="O91" s="45" t="s">
        <v>38</v>
      </c>
      <c r="P91" s="45" t="s">
        <v>39</v>
      </c>
      <c r="Q91" s="45" t="s">
        <v>40</v>
      </c>
      <c r="R91" s="45" t="s">
        <v>36</v>
      </c>
      <c r="S91" s="45" t="s">
        <v>32</v>
      </c>
      <c r="T91" s="45" t="s">
        <v>60</v>
      </c>
      <c r="U91" s="45" t="s">
        <v>31</v>
      </c>
      <c r="V91" s="45" t="s">
        <v>48</v>
      </c>
      <c r="W91" s="45" t="s">
        <v>32</v>
      </c>
      <c r="X91" s="45" t="s">
        <v>42</v>
      </c>
      <c r="Y91" s="45" t="s">
        <v>43</v>
      </c>
      <c r="Z91" s="45" t="s">
        <v>32</v>
      </c>
      <c r="AA91" s="45" t="s">
        <v>34</v>
      </c>
      <c r="AB91" s="45" t="s">
        <v>32</v>
      </c>
      <c r="AC91" s="45" t="s">
        <v>49</v>
      </c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 t="s">
        <v>32</v>
      </c>
      <c r="O92" s="15"/>
      <c r="P92" s="15"/>
      <c r="Q92" s="15"/>
      <c r="R92" s="15" t="s">
        <v>76</v>
      </c>
      <c r="S92" s="15" t="s">
        <v>32</v>
      </c>
      <c r="T92" s="15"/>
      <c r="U92" s="15"/>
      <c r="V92" s="15"/>
      <c r="W92" s="15"/>
      <c r="X92" s="15"/>
      <c r="Y92" s="15"/>
      <c r="Z92" s="15" t="s">
        <v>32</v>
      </c>
      <c r="AA92" s="15"/>
      <c r="AB92" s="15" t="s">
        <v>32</v>
      </c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3">
        <v>7</v>
      </c>
      <c r="N93" s="13">
        <v>6</v>
      </c>
      <c r="O93" s="14"/>
      <c r="P93" s="14"/>
      <c r="Q93" s="14"/>
      <c r="R93" s="14">
        <v>8</v>
      </c>
      <c r="S93" s="14"/>
      <c r="T93" s="14">
        <v>4</v>
      </c>
      <c r="U93" s="14">
        <v>5</v>
      </c>
      <c r="V93" s="14">
        <v>3</v>
      </c>
      <c r="W93" s="14"/>
      <c r="X93" s="14">
        <v>1</v>
      </c>
      <c r="Y93" s="14">
        <v>2</v>
      </c>
      <c r="Z93" s="14"/>
      <c r="AA93" s="14">
        <v>14</v>
      </c>
      <c r="AB93" s="14" t="s">
        <v>32</v>
      </c>
      <c r="AC93" s="14">
        <v>9</v>
      </c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3"/>
      <c r="N94" s="13"/>
      <c r="O94" s="64">
        <v>3.0187499999999999E-2</v>
      </c>
      <c r="P94" s="17"/>
      <c r="Q94" s="17"/>
      <c r="R94" s="17"/>
      <c r="S94" s="17"/>
      <c r="T94" s="58">
        <v>0.5</v>
      </c>
      <c r="U94" s="17">
        <v>0.5</v>
      </c>
      <c r="V94" s="58">
        <v>0.06</v>
      </c>
      <c r="W94" s="58" t="s">
        <v>32</v>
      </c>
      <c r="X94" s="58">
        <f>1.5/12</f>
        <v>0.125</v>
      </c>
      <c r="Y94" s="58">
        <f>2.25/12</f>
        <v>0.1875</v>
      </c>
      <c r="Z94" s="17"/>
      <c r="AA94" s="17">
        <v>0.66666666666666663</v>
      </c>
      <c r="AB94" s="17"/>
      <c r="AC94" s="17">
        <v>4</v>
      </c>
      <c r="AD94" s="17"/>
    </row>
    <row r="95" spans="2:30" ht="12.75" customHeight="1" x14ac:dyDescent="0.2">
      <c r="B95" s="106" t="s">
        <v>18</v>
      </c>
      <c r="D95" s="94" t="s">
        <v>2</v>
      </c>
      <c r="E95" s="95"/>
      <c r="F95" s="96"/>
      <c r="G95" s="100" t="s">
        <v>9</v>
      </c>
      <c r="H95" s="102" t="s">
        <v>0</v>
      </c>
      <c r="I95" s="102" t="s">
        <v>10</v>
      </c>
      <c r="J95" s="102" t="s">
        <v>30</v>
      </c>
      <c r="K95" s="102" t="s">
        <v>29</v>
      </c>
      <c r="L95" s="104" t="s">
        <v>3</v>
      </c>
      <c r="M95" s="59" t="str">
        <f t="shared" ref="M95:AC95" si="23">IF(OR(TRIM(M91)=0,TRIM(M91)=""),"",IF(IFERROR(TRIM(INDEX(QryItemNamed,MATCH(TRIM(M91),ITEM,0),2)),"")="Y","SPECIAL",LEFT(IFERROR(TRIM(INDEX(ITEM,MATCH(TRIM(M91),ITEM,0))),""),3)))</f>
        <v>202</v>
      </c>
      <c r="N95" s="18" t="str">
        <f t="shared" si="23"/>
        <v>204</v>
      </c>
      <c r="O95" s="18" t="str">
        <f t="shared" ref="O95:W95" si="24">IF(OR(TRIM(O91)=0,TRIM(O91)=""),"",IF(IFERROR(TRIM(INDEX(QryItemNamed,MATCH(TRIM(O91),ITEM,0),2)),"")="Y","SPECIAL",LEFT(IFERROR(TRIM(INDEX(ITEM,MATCH(TRIM(O91),ITEM,0))),""),3)))</f>
        <v>206</v>
      </c>
      <c r="P95" s="18" t="str">
        <f t="shared" si="24"/>
        <v>206</v>
      </c>
      <c r="Q95" s="18" t="str">
        <f t="shared" si="24"/>
        <v>206</v>
      </c>
      <c r="R95" s="18" t="str">
        <f t="shared" si="24"/>
        <v>254</v>
      </c>
      <c r="S95" s="18" t="str">
        <f t="shared" si="24"/>
        <v/>
      </c>
      <c r="T95" s="18" t="str">
        <f t="shared" si="24"/>
        <v>301</v>
      </c>
      <c r="U95" s="18" t="str">
        <f t="shared" si="24"/>
        <v>304</v>
      </c>
      <c r="V95" s="18" t="str">
        <f t="shared" si="24"/>
        <v>407</v>
      </c>
      <c r="W95" s="18" t="str">
        <f t="shared" si="24"/>
        <v/>
      </c>
      <c r="X95" s="18" t="str">
        <f t="shared" si="23"/>
        <v>442</v>
      </c>
      <c r="Y95" s="18" t="str">
        <f t="shared" si="23"/>
        <v>442</v>
      </c>
      <c r="Z95" s="18" t="str">
        <f t="shared" ref="Z95" si="25">IF(OR(TRIM(Z91)=0,TRIM(Z91)=""),"",IF(IFERROR(TRIM(INDEX(QryItemNamed,MATCH(TRIM(Z91),ITEM,0),2)),"")="Y","SPECIAL",LEFT(IFERROR(TRIM(INDEX(ITEM,MATCH(TRIM(Z91),ITEM,0))),""),3)))</f>
        <v/>
      </c>
      <c r="AA95" s="18" t="str">
        <f t="shared" si="23"/>
        <v>452</v>
      </c>
      <c r="AB95" s="18" t="str">
        <f t="shared" si="23"/>
        <v/>
      </c>
      <c r="AC95" s="18" t="str">
        <f t="shared" si="23"/>
        <v>875</v>
      </c>
      <c r="AD95" s="18"/>
    </row>
    <row r="96" spans="2:30" ht="12.75" customHeight="1" x14ac:dyDescent="0.2">
      <c r="B96" s="107"/>
      <c r="D96" s="97"/>
      <c r="E96" s="98"/>
      <c r="F96" s="99"/>
      <c r="G96" s="101"/>
      <c r="H96" s="103"/>
      <c r="I96" s="103"/>
      <c r="J96" s="103"/>
      <c r="K96" s="103"/>
      <c r="L96" s="105"/>
      <c r="M96" s="87" t="str">
        <f t="shared" ref="M96:N96" si="26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PAVEMENT REMOVED</v>
      </c>
      <c r="N96" s="84" t="str">
        <f t="shared" si="26"/>
        <v xml:space="preserve">SUBGRADE COMPACTION </v>
      </c>
      <c r="O96" s="84" t="str">
        <f t="shared" ref="O96:Q96" si="27">IF(OR(TRIM(O91)=0,TRIM(O91)=""),IF(O92="","",O92),IF(IFERROR(TRIM(INDEX(QryItemNamed,MATCH(TRIM(O91),ITEM,0),2)),"")="Y",TRIM(RIGHT(IFERROR(TRIM(INDEX(QryItemNamed,MATCH(TRIM(O91),ITEM,0),4)),"123456789012"),LEN(IFERROR(TRIM(INDEX(QryItemNamed,MATCH(TRIM(O91),ITEM,0),4)),"123456789012"))-9))&amp;O92,IFERROR(TRIM(INDEX(QryItemNamed,MATCH(TRIM(O91),ITEM,0),4))&amp;O92,"ITEM CODE DOES NOT EXIST IN ITEM MASTER")))</f>
        <v>CEMENT</v>
      </c>
      <c r="P96" s="84" t="str">
        <f t="shared" si="27"/>
        <v>CURING COAT</v>
      </c>
      <c r="Q96" s="84" t="str">
        <f t="shared" si="27"/>
        <v>CEMENT STABILIZED SUBGRADE, 14 INCHES DEEP</v>
      </c>
      <c r="R96" s="84" t="str">
        <f t="shared" ref="R96:S96" si="28">IF(OR(TRIM(R91)=0,TRIM(R91)=""),IF(R92="","",R92),IF(IFERROR(TRIM(INDEX(QryItemNamed,MATCH(TRIM(R91),ITEM,0),2)),"")="Y",TRIM(RIGHT(IFERROR(TRIM(INDEX(QryItemNamed,MATCH(TRIM(R91),ITEM,0),4)),"123456789012"),LEN(IFERROR(TRIM(INDEX(QryItemNamed,MATCH(TRIM(R91),ITEM,0),4)),"123456789012"))-9))&amp;R92,IFERROR(TRIM(INDEX(QryItemNamed,MATCH(TRIM(R91),ITEM,0),4))&amp;R92,"ITEM CODE DOES NOT EXIST IN ITEM MASTER")))</f>
        <v>PAVEMENT PLANING, ASPHALT CONCRETE, 3 1/4"</v>
      </c>
      <c r="S96" s="84" t="str">
        <f t="shared" si="28"/>
        <v xml:space="preserve"> </v>
      </c>
      <c r="T96" s="84" t="str">
        <f t="shared" ref="T96:AC96" si="29">IF(OR(TRIM(T91)=0,TRIM(T91)=""),IF(T92="","",T92),IF(IFERROR(TRIM(INDEX(QryItemNamed,MATCH(TRIM(T91),ITEM,0),2)),"")="Y",TRIM(RIGHT(IFERROR(TRIM(INDEX(QryItemNamed,MATCH(TRIM(T91),ITEM,0),4)),"123456789012"),LEN(IFERROR(TRIM(INDEX(QryItemNamed,MATCH(TRIM(T91),ITEM,0),4)),"123456789012"))-9))&amp;T92,IFERROR(TRIM(INDEX(QryItemNamed,MATCH(TRIM(T91),ITEM,0),4))&amp;T92,"ITEM CODE DOES NOT EXIST IN ITEM MASTER")))</f>
        <v>ASPHALT CONCRETE BASE, PG64-22, (449)</v>
      </c>
      <c r="U96" s="84" t="str">
        <f t="shared" si="29"/>
        <v>AGGREGATE BASE</v>
      </c>
      <c r="V96" s="84" t="str">
        <f t="shared" si="29"/>
        <v>TACK COAT</v>
      </c>
      <c r="W96" s="84" t="str">
        <f t="shared" si="29"/>
        <v/>
      </c>
      <c r="X96" s="84" t="str">
        <f t="shared" si="29"/>
        <v>ASPHALT CONCRETE SURFACE COURSE, 12.5 MM, TYPE A (446)</v>
      </c>
      <c r="Y96" s="84" t="str">
        <f t="shared" si="29"/>
        <v>ASPHALT CONCRETE INTERMEDIATE COURSE, 19 MM, TYPE A (446)</v>
      </c>
      <c r="Z96" s="84" t="str">
        <f t="shared" ref="Z96" si="30">IF(OR(TRIM(Z91)=0,TRIM(Z91)=""),IF(Z92="","",Z92),IF(IFERROR(TRIM(INDEX(QryItemNamed,MATCH(TRIM(Z91),ITEM,0),2)),"")="Y",TRIM(RIGHT(IFERROR(TRIM(INDEX(QryItemNamed,MATCH(TRIM(Z91),ITEM,0),4)),"123456789012"),LEN(IFERROR(TRIM(INDEX(QryItemNamed,MATCH(TRIM(Z91),ITEM,0),4)),"123456789012"))-9))&amp;Z92,IFERROR(TRIM(INDEX(QryItemNamed,MATCH(TRIM(Z91),ITEM,0),4))&amp;Z92,"ITEM CODE DOES NOT EXIST IN ITEM MASTER")))</f>
        <v xml:space="preserve"> </v>
      </c>
      <c r="AA96" s="84" t="str">
        <f t="shared" si="29"/>
        <v>8" NON-REINFORCED CONCRETE PAVEMENT, CLASS QC 1P, AS PER PLAN</v>
      </c>
      <c r="AB96" s="84" t="str">
        <f t="shared" si="29"/>
        <v xml:space="preserve"> </v>
      </c>
      <c r="AC96" s="84" t="str">
        <f t="shared" si="29"/>
        <v>LONGITUDINAL JOINT ADHESIVE</v>
      </c>
      <c r="AD96" s="84"/>
    </row>
    <row r="97" spans="2:30" ht="12.75" customHeight="1" x14ac:dyDescent="0.2">
      <c r="B97" s="107"/>
      <c r="D97" s="97"/>
      <c r="E97" s="98"/>
      <c r="F97" s="99"/>
      <c r="G97" s="101"/>
      <c r="H97" s="103"/>
      <c r="I97" s="103"/>
      <c r="J97" s="103"/>
      <c r="K97" s="103"/>
      <c r="L97" s="105"/>
      <c r="M97" s="88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</row>
    <row r="98" spans="2:30" ht="12.75" customHeight="1" x14ac:dyDescent="0.2">
      <c r="B98" s="107"/>
      <c r="D98" s="97"/>
      <c r="E98" s="98"/>
      <c r="F98" s="99"/>
      <c r="G98" s="101"/>
      <c r="H98" s="103"/>
      <c r="I98" s="103"/>
      <c r="J98" s="103"/>
      <c r="K98" s="103"/>
      <c r="L98" s="105"/>
      <c r="M98" s="88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</row>
    <row r="99" spans="2:30" ht="12.75" customHeight="1" x14ac:dyDescent="0.2">
      <c r="B99" s="107"/>
      <c r="D99" s="97"/>
      <c r="E99" s="98"/>
      <c r="F99" s="99"/>
      <c r="G99" s="101"/>
      <c r="H99" s="103"/>
      <c r="I99" s="103"/>
      <c r="J99" s="103"/>
      <c r="K99" s="103"/>
      <c r="L99" s="105"/>
      <c r="M99" s="88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</row>
    <row r="100" spans="2:30" ht="12.75" customHeight="1" x14ac:dyDescent="0.2">
      <c r="B100" s="107"/>
      <c r="D100" s="97"/>
      <c r="E100" s="98"/>
      <c r="F100" s="99"/>
      <c r="G100" s="101"/>
      <c r="H100" s="103"/>
      <c r="I100" s="103"/>
      <c r="J100" s="103"/>
      <c r="K100" s="103"/>
      <c r="L100" s="105"/>
      <c r="M100" s="88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</row>
    <row r="101" spans="2:30" ht="12.75" customHeight="1" x14ac:dyDescent="0.2">
      <c r="B101" s="107"/>
      <c r="D101" s="97"/>
      <c r="E101" s="98"/>
      <c r="F101" s="99"/>
      <c r="G101" s="101"/>
      <c r="H101" s="103"/>
      <c r="I101" s="103"/>
      <c r="J101" s="103"/>
      <c r="K101" s="103"/>
      <c r="L101" s="105"/>
      <c r="M101" s="88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</row>
    <row r="102" spans="2:30" ht="12.75" customHeight="1" x14ac:dyDescent="0.2">
      <c r="B102" s="107"/>
      <c r="D102" s="97"/>
      <c r="E102" s="98"/>
      <c r="F102" s="99"/>
      <c r="G102" s="101"/>
      <c r="H102" s="103"/>
      <c r="I102" s="103"/>
      <c r="J102" s="103"/>
      <c r="K102" s="103"/>
      <c r="L102" s="105"/>
      <c r="M102" s="88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</row>
    <row r="103" spans="2:30" ht="12.75" customHeight="1" x14ac:dyDescent="0.2">
      <c r="B103" s="107"/>
      <c r="D103" s="97"/>
      <c r="E103" s="98"/>
      <c r="F103" s="99"/>
      <c r="G103" s="101"/>
      <c r="H103" s="103"/>
      <c r="I103" s="103"/>
      <c r="J103" s="103"/>
      <c r="K103" s="103"/>
      <c r="L103" s="105"/>
      <c r="M103" s="88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</row>
    <row r="104" spans="2:30" ht="12.75" customHeight="1" x14ac:dyDescent="0.2">
      <c r="B104" s="107"/>
      <c r="D104" s="97"/>
      <c r="E104" s="98"/>
      <c r="F104" s="99"/>
      <c r="G104" s="101"/>
      <c r="H104" s="103"/>
      <c r="I104" s="103"/>
      <c r="J104" s="103"/>
      <c r="K104" s="103"/>
      <c r="L104" s="105"/>
      <c r="M104" s="88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</row>
    <row r="105" spans="2:30" ht="12.75" customHeight="1" x14ac:dyDescent="0.2">
      <c r="B105" s="107"/>
      <c r="D105" s="97"/>
      <c r="E105" s="98"/>
      <c r="F105" s="99"/>
      <c r="G105" s="101"/>
      <c r="H105" s="103"/>
      <c r="I105" s="103"/>
      <c r="J105" s="103"/>
      <c r="K105" s="103"/>
      <c r="L105" s="105"/>
      <c r="M105" s="88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</row>
    <row r="106" spans="2:30" ht="12.75" customHeight="1" x14ac:dyDescent="0.2">
      <c r="B106" s="107"/>
      <c r="D106" s="97"/>
      <c r="E106" s="98"/>
      <c r="F106" s="99"/>
      <c r="G106" s="101"/>
      <c r="H106" s="103"/>
      <c r="I106" s="103"/>
      <c r="J106" s="103"/>
      <c r="K106" s="103"/>
      <c r="L106" s="105"/>
      <c r="M106" s="88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</row>
    <row r="107" spans="2:30" ht="12.75" customHeight="1" x14ac:dyDescent="0.2">
      <c r="B107" s="107"/>
      <c r="D107" s="97"/>
      <c r="E107" s="98"/>
      <c r="F107" s="99"/>
      <c r="G107" s="101"/>
      <c r="H107" s="103"/>
      <c r="I107" s="103"/>
      <c r="J107" s="103"/>
      <c r="K107" s="103"/>
      <c r="L107" s="105"/>
      <c r="M107" s="89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</row>
    <row r="108" spans="2:30" ht="12.75" customHeight="1" thickBot="1" x14ac:dyDescent="0.25">
      <c r="B108" s="108"/>
      <c r="D108" s="109"/>
      <c r="E108" s="109"/>
      <c r="F108" s="109"/>
      <c r="G108" s="19"/>
      <c r="H108" s="20"/>
      <c r="I108" s="21" t="s">
        <v>6</v>
      </c>
      <c r="J108" s="21" t="s">
        <v>6</v>
      </c>
      <c r="K108" s="21" t="s">
        <v>28</v>
      </c>
      <c r="L108" s="61" t="s">
        <v>35</v>
      </c>
      <c r="M108" s="60" t="str">
        <f t="shared" ref="M108:AD108" si="31">IF(OR(TRIM(M91)=0,TRIM(M91)=""),"",IF(IFERROR(TRIM(INDEX(QryItemNamed,MATCH(TRIM(M91),ITEM,0),3)),"")="LS","",IFERROR(TRIM(INDEX(QryItemNamed,MATCH(TRIM(M91),ITEM,0),3)),"")))</f>
        <v>SY</v>
      </c>
      <c r="N108" s="21" t="str">
        <f t="shared" ref="N108" si="32">IF(OR(TRIM(N91)=0,TRIM(N91)=""),"",IF(IFERROR(TRIM(INDEX(QryItemNamed,MATCH(TRIM(N91),ITEM,0),3)),"")="LS","",IFERROR(TRIM(INDEX(QryItemNamed,MATCH(TRIM(N91),ITEM,0),3)),"")))</f>
        <v>SY</v>
      </c>
      <c r="O108" s="21" t="str">
        <f t="shared" si="31"/>
        <v>TON</v>
      </c>
      <c r="P108" s="21" t="str">
        <f t="shared" si="31"/>
        <v>SY</v>
      </c>
      <c r="Q108" s="21" t="str">
        <f t="shared" si="31"/>
        <v>SY</v>
      </c>
      <c r="R108" s="21" t="str">
        <f t="shared" si="31"/>
        <v>SY</v>
      </c>
      <c r="S108" s="21" t="str">
        <f t="shared" si="31"/>
        <v/>
      </c>
      <c r="T108" s="21" t="str">
        <f t="shared" si="31"/>
        <v>CY</v>
      </c>
      <c r="U108" s="21" t="str">
        <f t="shared" si="31"/>
        <v>CY</v>
      </c>
      <c r="V108" s="21" t="str">
        <f t="shared" si="31"/>
        <v>GAL</v>
      </c>
      <c r="W108" s="21" t="str">
        <f t="shared" si="31"/>
        <v/>
      </c>
      <c r="X108" s="21" t="str">
        <f t="shared" si="31"/>
        <v>CY</v>
      </c>
      <c r="Y108" s="21" t="str">
        <f t="shared" si="31"/>
        <v>CY</v>
      </c>
      <c r="Z108" s="21" t="str">
        <f t="shared" ref="Z108" si="33">IF(OR(TRIM(Z91)=0,TRIM(Z91)=""),"",IF(IFERROR(TRIM(INDEX(QryItemNamed,MATCH(TRIM(Z91),ITEM,0),3)),"")="LS","",IFERROR(TRIM(INDEX(QryItemNamed,MATCH(TRIM(Z91),ITEM,0),3)),"")))</f>
        <v/>
      </c>
      <c r="AA108" s="21" t="str">
        <f t="shared" si="31"/>
        <v>SY</v>
      </c>
      <c r="AB108" s="21" t="str">
        <f t="shared" si="31"/>
        <v/>
      </c>
      <c r="AC108" s="21" t="str">
        <f t="shared" si="31"/>
        <v>LB</v>
      </c>
      <c r="AD108" s="21" t="str">
        <f t="shared" si="31"/>
        <v/>
      </c>
    </row>
    <row r="109" spans="2:30" ht="12.75" customHeight="1" x14ac:dyDescent="0.2">
      <c r="B109" s="48"/>
      <c r="D109" s="90" t="s">
        <v>55</v>
      </c>
      <c r="E109" s="91"/>
      <c r="F109" s="92"/>
      <c r="G109" s="30"/>
      <c r="H109" s="29"/>
      <c r="I109" s="27"/>
      <c r="J109" s="27"/>
      <c r="K109" s="27"/>
      <c r="L109" s="70"/>
      <c r="M109" s="68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31"/>
      <c r="AB109" s="31"/>
      <c r="AC109" s="31"/>
      <c r="AD109" s="25"/>
    </row>
    <row r="110" spans="2:30" ht="12.75" customHeight="1" x14ac:dyDescent="0.2">
      <c r="B110" s="49"/>
      <c r="D110" s="28">
        <v>6004.09</v>
      </c>
      <c r="E110" s="29" t="s">
        <v>1</v>
      </c>
      <c r="F110" s="28">
        <v>6206.9</v>
      </c>
      <c r="G110" s="30"/>
      <c r="H110" s="23" t="s">
        <v>50</v>
      </c>
      <c r="I110" s="27">
        <f t="shared" ref="I110:I113" si="34">F110-D110</f>
        <v>202.80999999999949</v>
      </c>
      <c r="J110" s="27"/>
      <c r="K110" s="27"/>
      <c r="L110" s="70">
        <v>3045.56</v>
      </c>
      <c r="M110" s="68"/>
      <c r="N110" s="25"/>
      <c r="O110" s="25"/>
      <c r="P110" s="25"/>
      <c r="Q110" s="25"/>
      <c r="R110" s="25"/>
      <c r="S110" s="25"/>
      <c r="T110" s="25">
        <f>L110*$T$94/27</f>
        <v>56.39925925925926</v>
      </c>
      <c r="U110" s="25"/>
      <c r="V110" s="25">
        <f>2*(L110/9*$V$94)</f>
        <v>40.607466666666667</v>
      </c>
      <c r="W110" s="25"/>
      <c r="X110" s="25">
        <f>L110*$X$94/27</f>
        <v>14.099814814814815</v>
      </c>
      <c r="Y110" s="25">
        <f>L110*$Y$94/27</f>
        <v>21.149722222222223</v>
      </c>
      <c r="Z110" s="25"/>
      <c r="AA110" s="31"/>
      <c r="AB110" s="31"/>
      <c r="AC110" s="31"/>
      <c r="AD110" s="27"/>
    </row>
    <row r="111" spans="2:30" ht="12.75" customHeight="1" x14ac:dyDescent="0.2">
      <c r="B111" s="49"/>
      <c r="D111" s="28">
        <v>6004.09</v>
      </c>
      <c r="E111" s="29" t="s">
        <v>1</v>
      </c>
      <c r="F111" s="28">
        <v>6206.9</v>
      </c>
      <c r="G111" s="30"/>
      <c r="H111" s="23" t="s">
        <v>50</v>
      </c>
      <c r="I111" s="27">
        <f t="shared" si="34"/>
        <v>202.80999999999949</v>
      </c>
      <c r="J111" s="27"/>
      <c r="K111" s="27"/>
      <c r="L111" s="70">
        <v>4864.71</v>
      </c>
      <c r="M111" s="68"/>
      <c r="N111" s="25"/>
      <c r="O111" s="25"/>
      <c r="P111" s="25"/>
      <c r="Q111" s="25"/>
      <c r="R111" s="25"/>
      <c r="S111" s="25"/>
      <c r="T111" s="25"/>
      <c r="U111" s="25">
        <f>L111*$U$94/27</f>
        <v>90.087222222222223</v>
      </c>
      <c r="V111" s="25"/>
      <c r="W111" s="25"/>
      <c r="X111" s="25"/>
      <c r="Y111" s="25"/>
      <c r="Z111" s="27"/>
      <c r="AA111" s="31"/>
      <c r="AB111" s="31"/>
      <c r="AC111" s="31"/>
      <c r="AD111" s="27"/>
    </row>
    <row r="112" spans="2:30" ht="12.75" customHeight="1" x14ac:dyDescent="0.2">
      <c r="B112" s="49"/>
      <c r="D112" s="28">
        <v>6004.09</v>
      </c>
      <c r="E112" s="29" t="s">
        <v>1</v>
      </c>
      <c r="F112" s="28">
        <v>6206.9</v>
      </c>
      <c r="G112" s="30"/>
      <c r="H112" s="23" t="s">
        <v>50</v>
      </c>
      <c r="I112" s="27">
        <f t="shared" si="34"/>
        <v>202.80999999999949</v>
      </c>
      <c r="J112" s="27"/>
      <c r="K112" s="27"/>
      <c r="L112" s="70">
        <v>5048.03</v>
      </c>
      <c r="M112" s="68"/>
      <c r="N112" s="25">
        <f>L112/9</f>
        <v>560.89222222222224</v>
      </c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7"/>
      <c r="AA112" s="31"/>
      <c r="AB112" s="31"/>
      <c r="AC112" s="31"/>
      <c r="AD112" s="27"/>
    </row>
    <row r="113" spans="2:30" ht="12.75" customHeight="1" x14ac:dyDescent="0.2">
      <c r="B113" s="49"/>
      <c r="D113" s="28">
        <v>6004.09</v>
      </c>
      <c r="E113" s="29" t="s">
        <v>1</v>
      </c>
      <c r="F113" s="28">
        <v>6206.9</v>
      </c>
      <c r="G113" s="30"/>
      <c r="H113" s="23" t="s">
        <v>50</v>
      </c>
      <c r="I113" s="27">
        <f t="shared" si="34"/>
        <v>202.80999999999949</v>
      </c>
      <c r="J113" s="27"/>
      <c r="K113" s="27"/>
      <c r="L113" s="70">
        <v>1045.6400000000001</v>
      </c>
      <c r="M113" s="68"/>
      <c r="N113" s="66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7"/>
      <c r="AA113" s="31">
        <f>L113/9</f>
        <v>116.18222222222224</v>
      </c>
      <c r="AB113" s="31"/>
      <c r="AC113" s="31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3"/>
      <c r="I114" s="27"/>
      <c r="J114" s="27"/>
      <c r="K114" s="27"/>
      <c r="L114" s="70"/>
      <c r="M114" s="68"/>
      <c r="N114" s="66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7"/>
      <c r="AA114" s="31"/>
      <c r="AB114" s="31"/>
      <c r="AC114" s="31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3"/>
      <c r="I115" s="27"/>
      <c r="J115" s="27"/>
      <c r="K115" s="27"/>
      <c r="L115" s="70"/>
      <c r="M115" s="68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7"/>
      <c r="AA115" s="31"/>
      <c r="AB115" s="31"/>
      <c r="AC115" s="31"/>
      <c r="AD115" s="27"/>
    </row>
    <row r="116" spans="2:30" ht="12.75" customHeight="1" x14ac:dyDescent="0.2">
      <c r="B116" s="49"/>
      <c r="D116" s="90" t="s">
        <v>56</v>
      </c>
      <c r="E116" s="91"/>
      <c r="F116" s="92"/>
      <c r="G116" s="30"/>
      <c r="H116" s="23" t="s">
        <v>32</v>
      </c>
      <c r="I116" s="27"/>
      <c r="J116" s="27"/>
      <c r="K116" s="27"/>
      <c r="L116" s="70"/>
      <c r="M116" s="68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7"/>
      <c r="AA116" s="31"/>
      <c r="AB116" s="31"/>
      <c r="AC116" s="31"/>
      <c r="AD116" s="27"/>
    </row>
    <row r="117" spans="2:30" ht="12.75" customHeight="1" x14ac:dyDescent="0.2">
      <c r="B117" s="49"/>
      <c r="D117" s="28">
        <v>4009.38</v>
      </c>
      <c r="E117" s="29" t="s">
        <v>1</v>
      </c>
      <c r="F117" s="28">
        <v>4214.01</v>
      </c>
      <c r="G117" s="30"/>
      <c r="H117" s="23" t="s">
        <v>50</v>
      </c>
      <c r="I117" s="27">
        <f t="shared" ref="I117:I121" si="35">F117-D117</f>
        <v>204.63000000000011</v>
      </c>
      <c r="J117" s="27"/>
      <c r="K117" s="27"/>
      <c r="L117" s="70">
        <v>3375.93</v>
      </c>
      <c r="M117" s="68"/>
      <c r="N117" s="25"/>
      <c r="O117" s="25"/>
      <c r="P117" s="25"/>
      <c r="Q117" s="25"/>
      <c r="R117" s="25"/>
      <c r="S117" s="25"/>
      <c r="T117" s="25">
        <f>L117*$T$94/27</f>
        <v>62.517222222222216</v>
      </c>
      <c r="U117" s="25"/>
      <c r="V117" s="25">
        <f>2*(L117/9*$V$94)</f>
        <v>45.012399999999992</v>
      </c>
      <c r="W117" s="25"/>
      <c r="X117" s="25">
        <f>L117*$X$94/27</f>
        <v>15.629305555555554</v>
      </c>
      <c r="Y117" s="25">
        <f>L117*$Y$94/27</f>
        <v>23.443958333333331</v>
      </c>
      <c r="Z117" s="27"/>
      <c r="AA117" s="31"/>
      <c r="AB117" s="31"/>
      <c r="AC117" s="31"/>
      <c r="AD117" s="27"/>
    </row>
    <row r="118" spans="2:30" ht="12.75" customHeight="1" x14ac:dyDescent="0.2">
      <c r="B118" s="49"/>
      <c r="D118" s="28">
        <v>4009.38</v>
      </c>
      <c r="E118" s="29" t="s">
        <v>1</v>
      </c>
      <c r="F118" s="28">
        <v>4214.01</v>
      </c>
      <c r="G118" s="30"/>
      <c r="H118" s="23" t="s">
        <v>50</v>
      </c>
      <c r="I118" s="27">
        <f t="shared" si="35"/>
        <v>204.63000000000011</v>
      </c>
      <c r="J118" s="27"/>
      <c r="K118" s="27"/>
      <c r="L118" s="70">
        <v>4773.13</v>
      </c>
      <c r="M118" s="68"/>
      <c r="N118" s="25"/>
      <c r="O118" s="25"/>
      <c r="P118" s="25"/>
      <c r="Q118" s="25"/>
      <c r="R118" s="25"/>
      <c r="S118" s="25"/>
      <c r="T118" s="25"/>
      <c r="U118" s="25">
        <f>L118*$U$94/27</f>
        <v>88.391296296296304</v>
      </c>
      <c r="V118" s="25"/>
      <c r="W118" s="25"/>
      <c r="X118" s="25"/>
      <c r="Y118" s="25"/>
      <c r="Z118" s="27"/>
      <c r="AA118" s="31"/>
      <c r="AB118" s="31"/>
      <c r="AC118" s="31"/>
      <c r="AD118" s="27"/>
    </row>
    <row r="119" spans="2:30" ht="12.75" customHeight="1" x14ac:dyDescent="0.2">
      <c r="B119" s="49"/>
      <c r="D119" s="28">
        <v>4009.38</v>
      </c>
      <c r="E119" s="29" t="s">
        <v>1</v>
      </c>
      <c r="F119" s="28">
        <v>4214.01</v>
      </c>
      <c r="G119" s="30"/>
      <c r="H119" s="23" t="s">
        <v>50</v>
      </c>
      <c r="I119" s="27">
        <f t="shared" si="35"/>
        <v>204.63000000000011</v>
      </c>
      <c r="J119" s="27"/>
      <c r="K119" s="27"/>
      <c r="L119" s="70">
        <v>4973.8999999999996</v>
      </c>
      <c r="M119" s="68"/>
      <c r="N119" s="25">
        <f>L119/9</f>
        <v>552.65555555555557</v>
      </c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7"/>
      <c r="AA119" s="31"/>
      <c r="AB119" s="31"/>
      <c r="AC119" s="31"/>
      <c r="AD119" s="27"/>
    </row>
    <row r="120" spans="2:30" ht="12.75" customHeight="1" x14ac:dyDescent="0.2">
      <c r="B120" s="49"/>
      <c r="D120" s="28">
        <v>4009.38</v>
      </c>
      <c r="E120" s="29" t="s">
        <v>1</v>
      </c>
      <c r="F120" s="28">
        <v>4214.01</v>
      </c>
      <c r="G120" s="30"/>
      <c r="H120" s="23" t="s">
        <v>50</v>
      </c>
      <c r="I120" s="27">
        <f t="shared" si="35"/>
        <v>204.63000000000011</v>
      </c>
      <c r="J120" s="27"/>
      <c r="K120" s="27"/>
      <c r="L120" s="70">
        <v>595.9</v>
      </c>
      <c r="M120" s="68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7"/>
      <c r="AA120" s="31">
        <f>L120/9</f>
        <v>66.211111111111109</v>
      </c>
      <c r="AB120" s="31"/>
      <c r="AC120" s="31"/>
      <c r="AD120" s="27"/>
    </row>
    <row r="121" spans="2:30" ht="12.75" customHeight="1" x14ac:dyDescent="0.2">
      <c r="B121" s="49"/>
      <c r="D121" s="28">
        <v>4009.38</v>
      </c>
      <c r="E121" s="29" t="s">
        <v>1</v>
      </c>
      <c r="F121" s="28">
        <v>4214.01</v>
      </c>
      <c r="G121" s="30"/>
      <c r="H121" s="23" t="s">
        <v>50</v>
      </c>
      <c r="I121" s="27">
        <f t="shared" si="35"/>
        <v>204.63000000000011</v>
      </c>
      <c r="J121" s="27"/>
      <c r="K121" s="27"/>
      <c r="L121" s="70">
        <v>2749.12</v>
      </c>
      <c r="M121" s="68"/>
      <c r="N121" s="25">
        <f>L121/9</f>
        <v>305.45777777777778</v>
      </c>
      <c r="O121" s="25"/>
      <c r="P121" s="25"/>
      <c r="Q121" s="25"/>
      <c r="R121" s="25"/>
      <c r="S121" s="25"/>
      <c r="T121" s="25"/>
      <c r="U121" s="25">
        <f>L121*$U$94/27</f>
        <v>50.909629629629627</v>
      </c>
      <c r="V121" s="25"/>
      <c r="W121" s="25"/>
      <c r="X121" s="25"/>
      <c r="Y121" s="25"/>
      <c r="Z121" s="27"/>
      <c r="AA121" s="31">
        <f>L121/9</f>
        <v>305.45777777777778</v>
      </c>
      <c r="AB121" s="31"/>
      <c r="AC121" s="31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3"/>
      <c r="I122" s="27"/>
      <c r="J122" s="27"/>
      <c r="K122" s="27"/>
      <c r="L122" s="70"/>
      <c r="M122" s="68"/>
      <c r="N122" s="66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7"/>
      <c r="AA122" s="31"/>
      <c r="AB122" s="31"/>
      <c r="AC122" s="31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3"/>
      <c r="I123" s="27"/>
      <c r="J123" s="27"/>
      <c r="K123" s="27"/>
      <c r="L123" s="70"/>
      <c r="M123" s="68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7"/>
      <c r="AA123" s="31"/>
      <c r="AB123" s="31"/>
      <c r="AC123" s="31"/>
      <c r="AD123" s="27"/>
    </row>
    <row r="124" spans="2:30" ht="12.75" customHeight="1" x14ac:dyDescent="0.2">
      <c r="B124" s="49"/>
      <c r="D124" s="90" t="s">
        <v>55</v>
      </c>
      <c r="E124" s="91"/>
      <c r="F124" s="92"/>
      <c r="G124" s="30"/>
      <c r="H124" s="23"/>
      <c r="I124" s="27"/>
      <c r="J124" s="27"/>
      <c r="K124" s="27"/>
      <c r="L124" s="70"/>
      <c r="M124" s="68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7"/>
      <c r="AA124" s="31"/>
      <c r="AB124" s="31"/>
      <c r="AC124" s="31"/>
      <c r="AD124" s="27"/>
    </row>
    <row r="125" spans="2:30" ht="12.75" customHeight="1" x14ac:dyDescent="0.2">
      <c r="B125" s="49"/>
      <c r="D125" s="28">
        <v>6206.9</v>
      </c>
      <c r="E125" s="29" t="s">
        <v>1</v>
      </c>
      <c r="F125" s="28">
        <v>6409.23</v>
      </c>
      <c r="G125" s="30"/>
      <c r="H125" s="23" t="s">
        <v>50</v>
      </c>
      <c r="I125" s="27">
        <f t="shared" ref="I125:I126" si="36">F125-D125</f>
        <v>202.32999999999993</v>
      </c>
      <c r="J125" s="27"/>
      <c r="K125" s="27"/>
      <c r="L125" s="70">
        <v>4388.6099999999997</v>
      </c>
      <c r="M125" s="68"/>
      <c r="N125" s="25"/>
      <c r="O125" s="25"/>
      <c r="P125" s="25"/>
      <c r="Q125" s="25"/>
      <c r="R125" s="25"/>
      <c r="S125" s="25"/>
      <c r="T125" s="25"/>
      <c r="U125" s="25"/>
      <c r="V125" s="25">
        <f>2*(L125/9*$V$94)</f>
        <v>58.514799999999994</v>
      </c>
      <c r="W125" s="25"/>
      <c r="X125" s="25">
        <f>L125*$X$94/27</f>
        <v>20.317638888888887</v>
      </c>
      <c r="Y125" s="25">
        <f>L125*$Y$94/27</f>
        <v>30.47645833333333</v>
      </c>
      <c r="Z125" s="27"/>
      <c r="AA125" s="31"/>
      <c r="AB125" s="31"/>
      <c r="AC125" s="31"/>
      <c r="AD125" s="27"/>
    </row>
    <row r="126" spans="2:30" ht="12.75" customHeight="1" x14ac:dyDescent="0.2">
      <c r="B126" s="49"/>
      <c r="D126" s="28">
        <v>6206.9</v>
      </c>
      <c r="E126" s="29" t="s">
        <v>1</v>
      </c>
      <c r="F126" s="28">
        <v>6409.23</v>
      </c>
      <c r="G126" s="30"/>
      <c r="H126" s="23" t="s">
        <v>50</v>
      </c>
      <c r="I126" s="27">
        <f t="shared" si="36"/>
        <v>202.32999999999993</v>
      </c>
      <c r="J126" s="27"/>
      <c r="K126" s="27"/>
      <c r="L126" s="70">
        <v>4456.43</v>
      </c>
      <c r="M126" s="68"/>
      <c r="N126" s="25"/>
      <c r="O126" s="25"/>
      <c r="P126" s="25"/>
      <c r="Q126" s="25"/>
      <c r="R126" s="25"/>
      <c r="S126" s="25"/>
      <c r="T126" s="25">
        <f>L126*$T$94/27</f>
        <v>82.526481481481483</v>
      </c>
      <c r="U126" s="25"/>
      <c r="V126" s="25"/>
      <c r="W126" s="25"/>
      <c r="X126" s="25"/>
      <c r="Y126" s="25"/>
      <c r="Z126" s="27"/>
      <c r="AA126" s="31"/>
      <c r="AB126" s="31"/>
      <c r="AC126" s="31"/>
      <c r="AD126" s="27"/>
    </row>
    <row r="127" spans="2:30" ht="12.75" customHeight="1" x14ac:dyDescent="0.2">
      <c r="B127" s="49"/>
      <c r="D127" s="28">
        <v>6206.9</v>
      </c>
      <c r="E127" s="29" t="s">
        <v>1</v>
      </c>
      <c r="F127" s="28">
        <v>6409.23</v>
      </c>
      <c r="G127" s="30"/>
      <c r="H127" s="23" t="s">
        <v>50</v>
      </c>
      <c r="I127" s="27">
        <f>F127-D127</f>
        <v>202.32999999999993</v>
      </c>
      <c r="J127" s="27"/>
      <c r="K127" s="27"/>
      <c r="L127" s="70">
        <v>4760.24</v>
      </c>
      <c r="M127" s="68"/>
      <c r="N127" s="25"/>
      <c r="O127" s="25"/>
      <c r="P127" s="25"/>
      <c r="Q127" s="25"/>
      <c r="R127" s="25"/>
      <c r="S127" s="25"/>
      <c r="T127" s="25"/>
      <c r="U127" s="25">
        <f>L127*$U$94/27</f>
        <v>88.152592592592583</v>
      </c>
      <c r="V127" s="25"/>
      <c r="W127" s="25"/>
      <c r="X127" s="25"/>
      <c r="Y127" s="25"/>
      <c r="Z127" s="27"/>
      <c r="AA127" s="31"/>
      <c r="AB127" s="31"/>
      <c r="AC127" s="31"/>
      <c r="AD127" s="27"/>
    </row>
    <row r="128" spans="2:30" ht="12.75" customHeight="1" x14ac:dyDescent="0.2">
      <c r="B128" s="49"/>
      <c r="D128" s="28">
        <v>6206.9</v>
      </c>
      <c r="E128" s="29" t="s">
        <v>1</v>
      </c>
      <c r="F128" s="28">
        <v>6409.23</v>
      </c>
      <c r="G128" s="30"/>
      <c r="H128" s="23" t="s">
        <v>50</v>
      </c>
      <c r="I128" s="27">
        <f>F128-D128</f>
        <v>202.32999999999993</v>
      </c>
      <c r="J128" s="27"/>
      <c r="K128" s="27"/>
      <c r="L128" s="70">
        <v>4897.37</v>
      </c>
      <c r="M128" s="68"/>
      <c r="N128" s="25">
        <f>L128/9</f>
        <v>544.15222222222224</v>
      </c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7"/>
      <c r="AA128" s="31"/>
      <c r="AB128" s="31"/>
      <c r="AC128" s="31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3"/>
      <c r="I129" s="27"/>
      <c r="J129" s="27"/>
      <c r="K129" s="27"/>
      <c r="L129" s="70"/>
      <c r="M129" s="68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7"/>
      <c r="AA129" s="31"/>
      <c r="AB129" s="31"/>
      <c r="AC129" s="31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3"/>
      <c r="I130" s="27"/>
      <c r="J130" s="27"/>
      <c r="K130" s="27"/>
      <c r="L130" s="70"/>
      <c r="M130" s="68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7"/>
      <c r="AA130" s="31"/>
      <c r="AB130" s="31"/>
      <c r="AC130" s="31"/>
      <c r="AD130" s="27"/>
    </row>
    <row r="131" spans="2:30" ht="12.75" customHeight="1" x14ac:dyDescent="0.2">
      <c r="B131" s="49"/>
      <c r="D131" s="90" t="s">
        <v>56</v>
      </c>
      <c r="E131" s="91"/>
      <c r="F131" s="92"/>
      <c r="G131" s="30"/>
      <c r="H131" s="23"/>
      <c r="I131" s="27"/>
      <c r="J131" s="27"/>
      <c r="K131" s="27"/>
      <c r="L131" s="70"/>
      <c r="M131" s="68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7"/>
      <c r="AA131" s="31"/>
      <c r="AB131" s="31"/>
      <c r="AC131" s="31"/>
      <c r="AD131" s="27"/>
    </row>
    <row r="132" spans="2:30" ht="12.75" customHeight="1" x14ac:dyDescent="0.2">
      <c r="B132" s="49"/>
      <c r="D132" s="28">
        <v>4214.01</v>
      </c>
      <c r="E132" s="29" t="s">
        <v>1</v>
      </c>
      <c r="F132" s="28">
        <v>4415</v>
      </c>
      <c r="G132" s="30"/>
      <c r="H132" s="23" t="s">
        <v>50</v>
      </c>
      <c r="I132" s="27">
        <f t="shared" ref="I132:I136" si="37">F132-D132</f>
        <v>200.98999999999978</v>
      </c>
      <c r="J132" s="27"/>
      <c r="K132" s="27"/>
      <c r="L132" s="70">
        <v>4432.97</v>
      </c>
      <c r="M132" s="68"/>
      <c r="N132" s="25"/>
      <c r="O132" s="25"/>
      <c r="P132" s="25"/>
      <c r="Q132" s="25"/>
      <c r="R132" s="25"/>
      <c r="S132" s="25"/>
      <c r="T132" s="25"/>
      <c r="U132" s="25"/>
      <c r="V132" s="25">
        <f>2*(L132/9*$V$94)</f>
        <v>59.10626666666667</v>
      </c>
      <c r="W132" s="25"/>
      <c r="X132" s="25">
        <f>L132*$X$94/27</f>
        <v>20.523009259259261</v>
      </c>
      <c r="Y132" s="25">
        <f>L132*$Y$94/27</f>
        <v>30.784513888888888</v>
      </c>
      <c r="Z132" s="27"/>
      <c r="AA132" s="31"/>
      <c r="AB132" s="31"/>
      <c r="AC132" s="31"/>
      <c r="AD132" s="27"/>
    </row>
    <row r="133" spans="2:30" ht="12.75" customHeight="1" x14ac:dyDescent="0.2">
      <c r="B133" s="49"/>
      <c r="D133" s="28">
        <v>4214.01</v>
      </c>
      <c r="E133" s="29" t="s">
        <v>1</v>
      </c>
      <c r="F133" s="28">
        <v>4415</v>
      </c>
      <c r="G133" s="30"/>
      <c r="H133" s="23" t="s">
        <v>50</v>
      </c>
      <c r="I133" s="27">
        <f t="shared" si="37"/>
        <v>200.98999999999978</v>
      </c>
      <c r="J133" s="27"/>
      <c r="K133" s="27"/>
      <c r="L133" s="70">
        <v>4501.8599999999997</v>
      </c>
      <c r="M133" s="68"/>
      <c r="N133" s="66"/>
      <c r="O133" s="25"/>
      <c r="P133" s="25"/>
      <c r="Q133" s="25"/>
      <c r="R133" s="25"/>
      <c r="S133" s="25"/>
      <c r="T133" s="25">
        <f>L133*$T$94/27</f>
        <v>83.367777777777775</v>
      </c>
      <c r="U133" s="25"/>
      <c r="V133" s="25"/>
      <c r="W133" s="25"/>
      <c r="X133" s="25"/>
      <c r="Y133" s="25"/>
      <c r="Z133" s="27"/>
      <c r="AA133" s="31"/>
      <c r="AB133" s="31"/>
      <c r="AC133" s="31"/>
      <c r="AD133" s="27"/>
    </row>
    <row r="134" spans="2:30" ht="12.75" customHeight="1" x14ac:dyDescent="0.2">
      <c r="B134" s="49"/>
      <c r="D134" s="28">
        <v>4214.01</v>
      </c>
      <c r="E134" s="29" t="s">
        <v>1</v>
      </c>
      <c r="F134" s="28">
        <v>4415</v>
      </c>
      <c r="G134" s="30"/>
      <c r="H134" s="23" t="s">
        <v>50</v>
      </c>
      <c r="I134" s="27">
        <f t="shared" si="37"/>
        <v>200.98999999999978</v>
      </c>
      <c r="J134" s="27"/>
      <c r="K134" s="27"/>
      <c r="L134" s="70">
        <v>4805.75</v>
      </c>
      <c r="M134" s="68"/>
      <c r="N134" s="25"/>
      <c r="O134" s="25"/>
      <c r="P134" s="25"/>
      <c r="Q134" s="25"/>
      <c r="R134" s="25"/>
      <c r="S134" s="25"/>
      <c r="T134" s="25"/>
      <c r="U134" s="25">
        <f>L134*$U$94/27</f>
        <v>88.995370370370367</v>
      </c>
      <c r="V134" s="25"/>
      <c r="W134" s="25"/>
      <c r="X134" s="25"/>
      <c r="Y134" s="25"/>
      <c r="Z134" s="27"/>
      <c r="AA134" s="31"/>
      <c r="AB134" s="31"/>
      <c r="AC134" s="31"/>
      <c r="AD134" s="27"/>
    </row>
    <row r="135" spans="2:30" ht="12.75" customHeight="1" x14ac:dyDescent="0.2">
      <c r="B135" s="49"/>
      <c r="D135" s="28">
        <v>4214.01</v>
      </c>
      <c r="E135" s="29" t="s">
        <v>1</v>
      </c>
      <c r="F135" s="28">
        <v>4415</v>
      </c>
      <c r="G135" s="30"/>
      <c r="H135" s="29" t="s">
        <v>50</v>
      </c>
      <c r="I135" s="27">
        <f t="shared" si="37"/>
        <v>200.98999999999978</v>
      </c>
      <c r="J135" s="27"/>
      <c r="K135" s="27"/>
      <c r="L135" s="70">
        <v>4940.34</v>
      </c>
      <c r="M135" s="68"/>
      <c r="N135" s="25">
        <f>L135/9</f>
        <v>548.92666666666673</v>
      </c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7"/>
      <c r="AA135" s="31"/>
      <c r="AB135" s="31"/>
      <c r="AC135" s="31"/>
      <c r="AD135" s="27"/>
    </row>
    <row r="136" spans="2:30" ht="12.75" customHeight="1" x14ac:dyDescent="0.2">
      <c r="B136" s="49"/>
      <c r="D136" s="22">
        <v>4214.01</v>
      </c>
      <c r="E136" s="29" t="s">
        <v>1</v>
      </c>
      <c r="F136" s="22">
        <v>4415</v>
      </c>
      <c r="G136" s="30"/>
      <c r="H136" s="29" t="s">
        <v>50</v>
      </c>
      <c r="I136" s="27">
        <f t="shared" si="37"/>
        <v>200.98999999999978</v>
      </c>
      <c r="J136" s="27"/>
      <c r="K136" s="27"/>
      <c r="L136" s="70">
        <v>2939.16</v>
      </c>
      <c r="M136" s="68"/>
      <c r="N136" s="25">
        <f>L136/9</f>
        <v>326.57333333333332</v>
      </c>
      <c r="O136" s="25"/>
      <c r="P136" s="25"/>
      <c r="Q136" s="25"/>
      <c r="R136" s="25"/>
      <c r="S136" s="25"/>
      <c r="T136" s="25"/>
      <c r="U136" s="25">
        <f>L136*$U$94/27</f>
        <v>54.428888888888885</v>
      </c>
      <c r="V136" s="25"/>
      <c r="W136" s="25"/>
      <c r="X136" s="25"/>
      <c r="Y136" s="25"/>
      <c r="Z136" s="27"/>
      <c r="AA136" s="31">
        <f>L136/9</f>
        <v>326.57333333333332</v>
      </c>
      <c r="AB136" s="31"/>
      <c r="AC136" s="31"/>
      <c r="AD136" s="27"/>
    </row>
    <row r="137" spans="2:30" ht="12.75" customHeight="1" x14ac:dyDescent="0.2">
      <c r="B137" s="49"/>
      <c r="D137" s="22"/>
      <c r="E137" s="29"/>
      <c r="F137" s="22"/>
      <c r="G137" s="30"/>
      <c r="H137" s="29"/>
      <c r="I137" s="27"/>
      <c r="J137" s="27"/>
      <c r="K137" s="27"/>
      <c r="L137" s="70"/>
      <c r="M137" s="68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7"/>
      <c r="AA137" s="31"/>
      <c r="AB137" s="31"/>
      <c r="AC137" s="31"/>
      <c r="AD137" s="27"/>
    </row>
    <row r="138" spans="2:30" ht="12.75" customHeight="1" x14ac:dyDescent="0.2">
      <c r="B138" s="49"/>
      <c r="D138" s="22"/>
      <c r="E138" s="29"/>
      <c r="F138" s="22"/>
      <c r="G138" s="30"/>
      <c r="H138" s="29"/>
      <c r="I138" s="27"/>
      <c r="J138" s="27"/>
      <c r="K138" s="27"/>
      <c r="L138" s="70"/>
      <c r="M138" s="68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7"/>
      <c r="AA138" s="31"/>
      <c r="AB138" s="31"/>
      <c r="AC138" s="31"/>
      <c r="AD138" s="27"/>
    </row>
    <row r="139" spans="2:30" ht="12.75" customHeight="1" x14ac:dyDescent="0.2">
      <c r="B139" s="49"/>
      <c r="D139" s="90" t="s">
        <v>45</v>
      </c>
      <c r="E139" s="91"/>
      <c r="F139" s="92"/>
      <c r="G139" s="30"/>
      <c r="H139" s="29"/>
      <c r="I139" s="27"/>
      <c r="J139" s="27"/>
      <c r="K139" s="27"/>
      <c r="L139" s="70"/>
      <c r="M139" s="68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7"/>
      <c r="AA139" s="31"/>
      <c r="AB139" s="31"/>
      <c r="AC139" s="31"/>
      <c r="AD139" s="27"/>
    </row>
    <row r="140" spans="2:30" ht="12.75" customHeight="1" x14ac:dyDescent="0.2">
      <c r="B140" s="49"/>
      <c r="D140" s="22">
        <v>56256.28</v>
      </c>
      <c r="E140" s="29" t="s">
        <v>1</v>
      </c>
      <c r="F140" s="22">
        <v>56788</v>
      </c>
      <c r="G140" s="30"/>
      <c r="H140" s="29" t="s">
        <v>50</v>
      </c>
      <c r="I140" s="27">
        <f>F140-D140</f>
        <v>531.72000000000116</v>
      </c>
      <c r="J140" s="27"/>
      <c r="K140" s="27"/>
      <c r="L140" s="70">
        <v>22026.86</v>
      </c>
      <c r="M140" s="71"/>
      <c r="N140" s="27"/>
      <c r="O140" s="27"/>
      <c r="P140" s="27"/>
      <c r="Q140" s="27"/>
      <c r="R140" s="27"/>
      <c r="S140" s="27"/>
      <c r="T140" s="27"/>
      <c r="U140" s="27"/>
      <c r="V140" s="27">
        <f>2*(L140/9*$V$94)</f>
        <v>293.69146666666666</v>
      </c>
      <c r="W140" s="27"/>
      <c r="X140" s="27">
        <f>L140*$X$94/27</f>
        <v>101.9762037037037</v>
      </c>
      <c r="Y140" s="27">
        <f>L140*$Y$94/27</f>
        <v>152.96430555555557</v>
      </c>
      <c r="Z140" s="27"/>
      <c r="AA140" s="27"/>
      <c r="AB140" s="27"/>
      <c r="AC140" s="27"/>
      <c r="AD140" s="27"/>
    </row>
    <row r="141" spans="2:30" ht="12.75" customHeight="1" x14ac:dyDescent="0.2">
      <c r="B141" s="49"/>
      <c r="D141" s="22">
        <v>56256.28</v>
      </c>
      <c r="E141" s="29" t="s">
        <v>1</v>
      </c>
      <c r="F141" s="22">
        <v>56788</v>
      </c>
      <c r="G141" s="30"/>
      <c r="H141" s="29" t="s">
        <v>50</v>
      </c>
      <c r="I141" s="27">
        <f>F141-D141</f>
        <v>531.72000000000116</v>
      </c>
      <c r="J141" s="27"/>
      <c r="K141" s="27"/>
      <c r="L141" s="70">
        <v>22395.54</v>
      </c>
      <c r="M141" s="71"/>
      <c r="N141" s="27"/>
      <c r="O141" s="27"/>
      <c r="P141" s="27"/>
      <c r="Q141" s="27"/>
      <c r="R141" s="27"/>
      <c r="S141" s="27"/>
      <c r="T141" s="27">
        <f>L141*$T$94/27</f>
        <v>414.73222222222222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</row>
    <row r="142" spans="2:30" ht="12.75" customHeight="1" x14ac:dyDescent="0.2">
      <c r="B142" s="49"/>
      <c r="D142" s="22">
        <v>56256.28</v>
      </c>
      <c r="E142" s="29" t="s">
        <v>1</v>
      </c>
      <c r="F142" s="22">
        <v>56788</v>
      </c>
      <c r="G142" s="30"/>
      <c r="H142" s="29" t="s">
        <v>50</v>
      </c>
      <c r="I142" s="27">
        <f>F142-D142</f>
        <v>531.72000000000116</v>
      </c>
      <c r="J142" s="27"/>
      <c r="K142" s="27"/>
      <c r="L142" s="70">
        <v>22948.560000000001</v>
      </c>
      <c r="M142" s="71"/>
      <c r="N142" s="27"/>
      <c r="O142" s="27"/>
      <c r="P142" s="27"/>
      <c r="Q142" s="27"/>
      <c r="R142" s="27"/>
      <c r="S142" s="27"/>
      <c r="T142" s="27"/>
      <c r="U142" s="27">
        <f>L142*$U$94/27</f>
        <v>424.97333333333336</v>
      </c>
      <c r="V142" s="27"/>
      <c r="W142" s="27"/>
      <c r="X142" s="27"/>
      <c r="Y142" s="27"/>
      <c r="Z142" s="27"/>
      <c r="AA142" s="27"/>
      <c r="AB142" s="27"/>
      <c r="AC142" s="27"/>
      <c r="AD142" s="27"/>
    </row>
    <row r="143" spans="2:30" ht="12.75" customHeight="1" x14ac:dyDescent="0.2">
      <c r="B143" s="49"/>
      <c r="D143" s="22">
        <v>56256.28</v>
      </c>
      <c r="E143" s="29" t="s">
        <v>1</v>
      </c>
      <c r="F143" s="22">
        <v>56788</v>
      </c>
      <c r="G143" s="30"/>
      <c r="H143" s="29" t="s">
        <v>50</v>
      </c>
      <c r="I143" s="27">
        <f>F143-D143</f>
        <v>531.72000000000116</v>
      </c>
      <c r="J143" s="27"/>
      <c r="K143" s="27"/>
      <c r="L143" s="70">
        <v>23685.87</v>
      </c>
      <c r="M143" s="71" t="s">
        <v>32</v>
      </c>
      <c r="N143" s="27">
        <f>L143/9</f>
        <v>2631.7633333333333</v>
      </c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4" spans="2:30" ht="12.75" customHeight="1" x14ac:dyDescent="0.2">
      <c r="B144" s="49"/>
      <c r="D144" s="22"/>
      <c r="E144" s="29"/>
      <c r="F144" s="22"/>
      <c r="G144" s="30"/>
      <c r="H144" s="29"/>
      <c r="I144" s="27"/>
      <c r="J144" s="27"/>
      <c r="K144" s="27"/>
      <c r="L144" s="70"/>
      <c r="M144" s="71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</row>
    <row r="145" spans="2:30" ht="12.75" customHeight="1" x14ac:dyDescent="0.2">
      <c r="B145" s="49"/>
      <c r="D145" s="22"/>
      <c r="E145" s="29"/>
      <c r="F145" s="22"/>
      <c r="G145" s="30"/>
      <c r="H145" s="29"/>
      <c r="I145" s="27"/>
      <c r="J145" s="27"/>
      <c r="K145" s="27"/>
      <c r="L145" s="70"/>
      <c r="M145" s="71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</row>
    <row r="146" spans="2:30" ht="12.75" customHeight="1" x14ac:dyDescent="0.2">
      <c r="B146" s="49"/>
      <c r="D146" s="90" t="s">
        <v>61</v>
      </c>
      <c r="E146" s="91"/>
      <c r="F146" s="92"/>
      <c r="G146" s="30"/>
      <c r="H146" s="29"/>
      <c r="I146" s="27"/>
      <c r="J146" s="27"/>
      <c r="K146" s="27"/>
      <c r="L146" s="70"/>
      <c r="M146" s="71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</row>
    <row r="147" spans="2:30" ht="12.75" customHeight="1" x14ac:dyDescent="0.2">
      <c r="B147" s="49"/>
      <c r="D147" s="22">
        <v>60000</v>
      </c>
      <c r="E147" s="29" t="s">
        <v>1</v>
      </c>
      <c r="F147" s="22">
        <v>60298.99</v>
      </c>
      <c r="G147" s="30"/>
      <c r="H147" s="29" t="s">
        <v>50</v>
      </c>
      <c r="I147" s="27">
        <f>F147-D147</f>
        <v>298.98999999999796</v>
      </c>
      <c r="J147" s="27"/>
      <c r="K147" s="27"/>
      <c r="L147" s="70">
        <v>10824.01</v>
      </c>
      <c r="M147" s="71"/>
      <c r="N147" s="27"/>
      <c r="O147" s="27"/>
      <c r="P147" s="27"/>
      <c r="Q147" s="27"/>
      <c r="R147" s="27"/>
      <c r="S147" s="27"/>
      <c r="T147" s="27"/>
      <c r="U147" s="27"/>
      <c r="V147" s="27">
        <f>2*(L147/9*$V$94)</f>
        <v>144.32013333333333</v>
      </c>
      <c r="W147" s="27"/>
      <c r="X147" s="27">
        <f>L147*$X$94/27</f>
        <v>50.111157407407411</v>
      </c>
      <c r="Y147" s="27">
        <f>L147*$Y$94/27</f>
        <v>75.166736111111106</v>
      </c>
      <c r="Z147" s="27"/>
      <c r="AA147" s="27"/>
      <c r="AB147" s="27"/>
      <c r="AC147" s="27"/>
      <c r="AD147" s="27"/>
    </row>
    <row r="148" spans="2:30" ht="12.75" customHeight="1" x14ac:dyDescent="0.2">
      <c r="B148" s="49"/>
      <c r="D148" s="22">
        <v>60000</v>
      </c>
      <c r="E148" s="29" t="s">
        <v>1</v>
      </c>
      <c r="F148" s="22">
        <v>60298.99</v>
      </c>
      <c r="G148" s="30"/>
      <c r="H148" s="29" t="s">
        <v>50</v>
      </c>
      <c r="I148" s="27">
        <f>F148-D148</f>
        <v>298.98999999999796</v>
      </c>
      <c r="J148" s="27"/>
      <c r="K148" s="27"/>
      <c r="L148" s="70">
        <v>10998.37</v>
      </c>
      <c r="M148" s="71"/>
      <c r="N148" s="27"/>
      <c r="O148" s="27"/>
      <c r="P148" s="27"/>
      <c r="Q148" s="27"/>
      <c r="R148" s="27"/>
      <c r="S148" s="27"/>
      <c r="T148" s="27">
        <f>L148*$T$94/27</f>
        <v>203.67351851851853</v>
      </c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</row>
    <row r="149" spans="2:30" ht="12.75" customHeight="1" x14ac:dyDescent="0.2">
      <c r="B149" s="49"/>
      <c r="D149" s="22">
        <v>60000</v>
      </c>
      <c r="E149" s="29" t="s">
        <v>1</v>
      </c>
      <c r="F149" s="22">
        <v>60298.99</v>
      </c>
      <c r="G149" s="30"/>
      <c r="H149" s="29" t="s">
        <v>50</v>
      </c>
      <c r="I149" s="27">
        <f>F149-D149</f>
        <v>298.98999999999796</v>
      </c>
      <c r="J149" s="27"/>
      <c r="K149" s="27"/>
      <c r="L149" s="70">
        <v>11259.88</v>
      </c>
      <c r="M149" s="71"/>
      <c r="N149" s="27"/>
      <c r="O149" s="27"/>
      <c r="P149" s="27"/>
      <c r="Q149" s="27"/>
      <c r="R149" s="27"/>
      <c r="S149" s="27"/>
      <c r="T149" s="27"/>
      <c r="U149" s="27">
        <f>L149*$U$94/27</f>
        <v>208.51629629629628</v>
      </c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2:30" ht="12.75" customHeight="1" x14ac:dyDescent="0.2">
      <c r="B150" s="49"/>
      <c r="D150" s="22">
        <v>60000</v>
      </c>
      <c r="E150" s="29" t="s">
        <v>1</v>
      </c>
      <c r="F150" s="22">
        <v>60298.99</v>
      </c>
      <c r="G150" s="30"/>
      <c r="H150" s="32" t="s">
        <v>50</v>
      </c>
      <c r="I150" s="27">
        <f>F150-D150</f>
        <v>298.98999999999796</v>
      </c>
      <c r="J150" s="27"/>
      <c r="K150" s="27"/>
      <c r="L150" s="70">
        <v>12044.11</v>
      </c>
      <c r="M150" s="71"/>
      <c r="N150" s="27"/>
      <c r="O150" s="27">
        <f>L150/9*O$94</f>
        <v>40.39795229166667</v>
      </c>
      <c r="P150" s="27">
        <f>$L150/9</f>
        <v>1338.2344444444445</v>
      </c>
      <c r="Q150" s="27">
        <f>$L150/9</f>
        <v>1338.2344444444445</v>
      </c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</row>
    <row r="151" spans="2:30" ht="12.75" customHeight="1" x14ac:dyDescent="0.2">
      <c r="B151" s="49"/>
      <c r="D151" s="22"/>
      <c r="E151" s="29"/>
      <c r="F151" s="22"/>
      <c r="G151" s="30"/>
      <c r="H151" s="32"/>
      <c r="I151" s="27"/>
      <c r="J151" s="27"/>
      <c r="K151" s="27"/>
      <c r="L151" s="70"/>
      <c r="M151" s="71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</row>
    <row r="152" spans="2:30" ht="12.75" customHeight="1" x14ac:dyDescent="0.2">
      <c r="B152" s="49"/>
      <c r="D152" s="22"/>
      <c r="E152" s="29"/>
      <c r="F152" s="22"/>
      <c r="G152" s="30"/>
      <c r="H152" s="32"/>
      <c r="I152" s="27"/>
      <c r="J152" s="27"/>
      <c r="K152" s="27"/>
      <c r="L152" s="70"/>
      <c r="M152" s="71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</row>
    <row r="153" spans="2:30" ht="12.75" customHeight="1" x14ac:dyDescent="0.2">
      <c r="B153" s="49"/>
      <c r="D153" s="22">
        <v>60298.99</v>
      </c>
      <c r="E153" s="29" t="s">
        <v>1</v>
      </c>
      <c r="F153" s="22">
        <v>60360.26</v>
      </c>
      <c r="G153" s="30"/>
      <c r="H153" s="29" t="s">
        <v>50</v>
      </c>
      <c r="I153" s="27">
        <f>F153-D153</f>
        <v>61.270000000004075</v>
      </c>
      <c r="J153" s="27"/>
      <c r="K153" s="27"/>
      <c r="L153" s="70">
        <v>2178.88</v>
      </c>
      <c r="M153" s="71"/>
      <c r="N153" s="27"/>
      <c r="O153" s="27"/>
      <c r="P153" s="27"/>
      <c r="Q153" s="27"/>
      <c r="R153" s="27"/>
      <c r="S153" s="27"/>
      <c r="T153" s="27">
        <f>L153*$T$94/27</f>
        <v>40.349629629629632</v>
      </c>
      <c r="U153" s="27"/>
      <c r="V153" s="27">
        <f>2*(L153/9*$V$94)</f>
        <v>29.051733333333335</v>
      </c>
      <c r="W153" s="27"/>
      <c r="X153" s="27">
        <f>L153*$X$94/27</f>
        <v>10.087407407407408</v>
      </c>
      <c r="Y153" s="27">
        <f>L153*$Y$94/27</f>
        <v>15.131111111111112</v>
      </c>
      <c r="Z153" s="27"/>
      <c r="AA153" s="27"/>
      <c r="AB153" s="27"/>
      <c r="AC153" s="27"/>
      <c r="AD153" s="27"/>
    </row>
    <row r="154" spans="2:30" ht="12.75" customHeight="1" x14ac:dyDescent="0.2">
      <c r="B154" s="49"/>
      <c r="D154" s="22">
        <v>60298.99</v>
      </c>
      <c r="E154" s="29" t="s">
        <v>1</v>
      </c>
      <c r="F154" s="22">
        <v>60360.26</v>
      </c>
      <c r="G154" s="30"/>
      <c r="H154" s="29" t="s">
        <v>50</v>
      </c>
      <c r="I154" s="27">
        <f>F154-D154</f>
        <v>61.270000000004075</v>
      </c>
      <c r="J154" s="27"/>
      <c r="K154" s="27"/>
      <c r="L154" s="70">
        <v>2389.52</v>
      </c>
      <c r="M154" s="71"/>
      <c r="N154" s="27"/>
      <c r="O154" s="27"/>
      <c r="P154" s="27"/>
      <c r="Q154" s="27"/>
      <c r="R154" s="27"/>
      <c r="S154" s="27"/>
      <c r="T154" s="27" t="s">
        <v>32</v>
      </c>
      <c r="U154" s="27">
        <f>L154*$U$94/27</f>
        <v>44.250370370370369</v>
      </c>
      <c r="V154" s="27"/>
      <c r="W154" s="27"/>
      <c r="X154" s="27"/>
      <c r="Y154" s="27"/>
      <c r="Z154" s="27"/>
      <c r="AA154" s="27"/>
      <c r="AB154" s="27"/>
      <c r="AC154" s="27"/>
      <c r="AD154" s="27"/>
    </row>
    <row r="155" spans="2:30" ht="12.75" customHeight="1" x14ac:dyDescent="0.2">
      <c r="B155" s="49"/>
      <c r="D155" s="22">
        <v>60298.99</v>
      </c>
      <c r="E155" s="29" t="s">
        <v>1</v>
      </c>
      <c r="F155" s="22">
        <v>60360.26</v>
      </c>
      <c r="G155" s="30"/>
      <c r="H155" s="29" t="s">
        <v>50</v>
      </c>
      <c r="I155" s="27">
        <f>F155-D155</f>
        <v>61.270000000004075</v>
      </c>
      <c r="J155" s="27"/>
      <c r="K155" s="27"/>
      <c r="L155" s="70">
        <v>2479.6</v>
      </c>
      <c r="M155" s="71"/>
      <c r="N155" s="27"/>
      <c r="O155" s="27">
        <f>L155/9*O$94</f>
        <v>8.3169916666666666</v>
      </c>
      <c r="P155" s="27">
        <f>$L155/9</f>
        <v>275.51111111111112</v>
      </c>
      <c r="Q155" s="27">
        <f>$L155/9</f>
        <v>275.51111111111112</v>
      </c>
      <c r="R155" s="27"/>
      <c r="S155" s="27"/>
      <c r="T155" s="27"/>
      <c r="U155" s="27" t="s">
        <v>32</v>
      </c>
      <c r="V155" s="27"/>
      <c r="W155" s="27"/>
      <c r="X155" s="27"/>
      <c r="Y155" s="27"/>
      <c r="Z155" s="27"/>
      <c r="AA155" s="27"/>
      <c r="AB155" s="27"/>
      <c r="AC155" s="27"/>
      <c r="AD155" s="27"/>
    </row>
    <row r="156" spans="2:30" ht="12.75" customHeight="1" x14ac:dyDescent="0.2">
      <c r="B156" s="49"/>
      <c r="D156" s="22"/>
      <c r="E156" s="29"/>
      <c r="F156" s="22"/>
      <c r="G156" s="30"/>
      <c r="H156" s="29"/>
      <c r="I156" s="27"/>
      <c r="J156" s="27"/>
      <c r="K156" s="27"/>
      <c r="L156" s="70"/>
      <c r="M156" s="71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</row>
    <row r="157" spans="2:30" ht="12.75" customHeight="1" x14ac:dyDescent="0.2">
      <c r="B157" s="49"/>
      <c r="D157" s="22"/>
      <c r="E157" s="29"/>
      <c r="F157" s="22"/>
      <c r="G157" s="30"/>
      <c r="H157" s="29"/>
      <c r="I157" s="27"/>
      <c r="J157" s="27"/>
      <c r="K157" s="27"/>
      <c r="L157" s="70"/>
      <c r="M157" s="71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</row>
    <row r="158" spans="2:30" ht="12.75" customHeight="1" x14ac:dyDescent="0.2">
      <c r="B158" s="49"/>
      <c r="D158" s="90" t="s">
        <v>57</v>
      </c>
      <c r="E158" s="91"/>
      <c r="F158" s="92"/>
      <c r="G158" s="30"/>
      <c r="H158" s="29"/>
      <c r="I158" s="27"/>
      <c r="J158" s="27"/>
      <c r="K158" s="27"/>
      <c r="L158" s="70"/>
      <c r="M158" s="71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</row>
    <row r="159" spans="2:30" ht="12.75" customHeight="1" x14ac:dyDescent="0.2">
      <c r="B159" s="49"/>
      <c r="D159" s="22">
        <v>8309.7000000000007</v>
      </c>
      <c r="E159" s="29" t="s">
        <v>1</v>
      </c>
      <c r="F159" s="22">
        <v>8401.3799999999992</v>
      </c>
      <c r="G159" s="30"/>
      <c r="H159" s="29" t="s">
        <v>50</v>
      </c>
      <c r="I159" s="27">
        <f>F159-D159</f>
        <v>91.679999999998472</v>
      </c>
      <c r="J159" s="27"/>
      <c r="K159" s="27"/>
      <c r="L159" s="70">
        <v>1825.61</v>
      </c>
      <c r="M159" s="71"/>
      <c r="N159" s="27"/>
      <c r="O159" s="27"/>
      <c r="P159" s="27"/>
      <c r="Q159" s="27"/>
      <c r="R159" s="27"/>
      <c r="S159" s="27"/>
      <c r="T159" s="27">
        <f>L159*$T$94/27</f>
        <v>33.807592592592592</v>
      </c>
      <c r="U159" s="27"/>
      <c r="V159" s="27">
        <f>2*(L159/9*$V$94)</f>
        <v>24.341466666666662</v>
      </c>
      <c r="W159" s="27"/>
      <c r="X159" s="27">
        <f>L159*$X$94/27</f>
        <v>8.4518981481481479</v>
      </c>
      <c r="Y159" s="27">
        <f>L159*$Y$94/27</f>
        <v>12.677847222222223</v>
      </c>
      <c r="Z159" s="27"/>
      <c r="AA159" s="27"/>
      <c r="AB159" s="27"/>
      <c r="AC159" s="27"/>
      <c r="AD159" s="27"/>
    </row>
    <row r="160" spans="2:30" ht="12.75" customHeight="1" x14ac:dyDescent="0.2">
      <c r="B160" s="49"/>
      <c r="D160" s="22">
        <v>8309.7000000000007</v>
      </c>
      <c r="E160" s="29" t="s">
        <v>1</v>
      </c>
      <c r="F160" s="22">
        <v>8401.3799999999992</v>
      </c>
      <c r="G160" s="30"/>
      <c r="H160" s="29" t="s">
        <v>50</v>
      </c>
      <c r="I160" s="27">
        <f>F160-D160</f>
        <v>91.679999999998472</v>
      </c>
      <c r="J160" s="27"/>
      <c r="K160" s="27"/>
      <c r="L160" s="70">
        <v>2214.31</v>
      </c>
      <c r="M160" s="71"/>
      <c r="N160" s="27"/>
      <c r="O160" s="27"/>
      <c r="P160" s="27"/>
      <c r="Q160" s="27"/>
      <c r="R160" s="27"/>
      <c r="S160" s="27"/>
      <c r="T160" s="27"/>
      <c r="U160" s="27">
        <f>L160*$U$94/27</f>
        <v>41.005740740740741</v>
      </c>
      <c r="V160" s="27"/>
      <c r="W160" s="27"/>
      <c r="X160" s="27"/>
      <c r="Y160" s="27"/>
      <c r="Z160" s="27"/>
      <c r="AA160" s="27"/>
      <c r="AB160" s="27"/>
      <c r="AC160" s="27"/>
      <c r="AD160" s="27"/>
    </row>
    <row r="161" spans="2:30" ht="12.75" customHeight="1" x14ac:dyDescent="0.2">
      <c r="B161" s="49"/>
      <c r="D161" s="22">
        <v>8309.7000000000007</v>
      </c>
      <c r="E161" s="29" t="s">
        <v>1</v>
      </c>
      <c r="F161" s="22">
        <v>8401.3799999999992</v>
      </c>
      <c r="G161" s="30"/>
      <c r="H161" s="29" t="s">
        <v>50</v>
      </c>
      <c r="I161" s="27">
        <f>F161-D161</f>
        <v>91.679999999998472</v>
      </c>
      <c r="J161" s="27"/>
      <c r="K161" s="27"/>
      <c r="L161" s="70">
        <v>2339.98</v>
      </c>
      <c r="M161" s="71"/>
      <c r="N161" s="27"/>
      <c r="O161" s="27">
        <f>L161/9*O$94</f>
        <v>7.8486829166666672</v>
      </c>
      <c r="P161" s="27">
        <f>$L161/9</f>
        <v>259.9977777777778</v>
      </c>
      <c r="Q161" s="27">
        <f>$L161/9</f>
        <v>259.9977777777778</v>
      </c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</row>
    <row r="162" spans="2:30" ht="12.75" customHeight="1" x14ac:dyDescent="0.2">
      <c r="B162" s="49"/>
      <c r="D162" s="22"/>
      <c r="E162" s="29"/>
      <c r="F162" s="22"/>
      <c r="G162" s="30"/>
      <c r="H162" s="29"/>
      <c r="I162" s="27"/>
      <c r="J162" s="27"/>
      <c r="K162" s="27"/>
      <c r="L162" s="70"/>
      <c r="M162" s="71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</row>
    <row r="163" spans="2:30" ht="12.75" customHeight="1" x14ac:dyDescent="0.2">
      <c r="B163" s="49"/>
      <c r="D163" s="22"/>
      <c r="E163" s="29"/>
      <c r="F163" s="22"/>
      <c r="G163" s="30"/>
      <c r="H163" s="29"/>
      <c r="I163" s="27"/>
      <c r="J163" s="27"/>
      <c r="K163" s="27"/>
      <c r="L163" s="70"/>
      <c r="M163" s="71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</row>
    <row r="164" spans="2:30" ht="12.75" customHeight="1" x14ac:dyDescent="0.2">
      <c r="B164" s="49"/>
      <c r="D164" s="22"/>
      <c r="E164" s="29"/>
      <c r="F164" s="22"/>
      <c r="G164" s="30"/>
      <c r="H164" s="29"/>
      <c r="I164" s="27"/>
      <c r="J164" s="27"/>
      <c r="K164" s="27"/>
      <c r="L164" s="70"/>
      <c r="M164" s="71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</row>
    <row r="165" spans="2:30" ht="12.75" customHeight="1" x14ac:dyDescent="0.2">
      <c r="B165" s="49"/>
      <c r="D165" s="22"/>
      <c r="E165" s="29"/>
      <c r="F165" s="22"/>
      <c r="G165" s="34"/>
      <c r="H165" s="32"/>
      <c r="I165" s="35"/>
      <c r="J165" s="35"/>
      <c r="K165" s="35"/>
      <c r="L165" s="70"/>
      <c r="M165" s="71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</row>
    <row r="166" spans="2:30" ht="12.75" customHeight="1" thickBot="1" x14ac:dyDescent="0.25">
      <c r="B166" s="50"/>
      <c r="D166" s="22"/>
      <c r="E166" s="29"/>
      <c r="F166" s="22"/>
      <c r="G166" s="34"/>
      <c r="H166" s="32"/>
      <c r="I166" s="32"/>
      <c r="J166" s="35"/>
      <c r="K166" s="35"/>
      <c r="L166" s="70"/>
      <c r="M166" s="71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</row>
    <row r="167" spans="2:30" ht="12.75" customHeight="1" thickBot="1" x14ac:dyDescent="0.25">
      <c r="D167" s="113" t="s">
        <v>78</v>
      </c>
      <c r="E167" s="114"/>
      <c r="F167" s="114"/>
      <c r="G167" s="114"/>
      <c r="H167" s="114"/>
      <c r="I167" s="114"/>
      <c r="J167" s="114"/>
      <c r="K167" s="114"/>
      <c r="L167" s="115"/>
      <c r="M167" s="62" t="str">
        <f>IF(M88&gt;0,M88,"")</f>
        <v/>
      </c>
      <c r="N167" s="62">
        <f t="shared" ref="N167:AD167" si="38">IF(N88&gt;0,N88,"")</f>
        <v>7095.3555555555549</v>
      </c>
      <c r="O167" s="62" t="str">
        <f t="shared" si="38"/>
        <v/>
      </c>
      <c r="P167" s="62" t="str">
        <f t="shared" si="38"/>
        <v/>
      </c>
      <c r="Q167" s="62" t="str">
        <f t="shared" si="38"/>
        <v/>
      </c>
      <c r="R167" s="62">
        <f t="shared" si="38"/>
        <v>8772.3133333333317</v>
      </c>
      <c r="S167" s="62" t="str">
        <f t="shared" si="38"/>
        <v/>
      </c>
      <c r="T167" s="62">
        <f t="shared" si="38"/>
        <v>799.05518518518522</v>
      </c>
      <c r="U167" s="62">
        <f t="shared" si="38"/>
        <v>1153.6072222222222</v>
      </c>
      <c r="V167" s="62">
        <f t="shared" si="38"/>
        <v>1886.4776666666664</v>
      </c>
      <c r="W167" s="62" t="str">
        <f t="shared" si="38"/>
        <v/>
      </c>
      <c r="X167" s="62">
        <f t="shared" si="38"/>
        <v>563.64870370370375</v>
      </c>
      <c r="Y167" s="62">
        <f t="shared" si="38"/>
        <v>845.47305555555545</v>
      </c>
      <c r="Z167" s="62" t="str">
        <f t="shared" si="38"/>
        <v/>
      </c>
      <c r="AA167" s="62">
        <f t="shared" si="38"/>
        <v>1623.3367777777776</v>
      </c>
      <c r="AB167" s="62" t="str">
        <f t="shared" si="38"/>
        <v/>
      </c>
      <c r="AC167" s="62">
        <f t="shared" si="38"/>
        <v>678.99999999999955</v>
      </c>
      <c r="AD167" s="62" t="str">
        <f t="shared" si="38"/>
        <v/>
      </c>
    </row>
    <row r="168" spans="2:30" ht="12.75" customHeight="1" thickBot="1" x14ac:dyDescent="0.25">
      <c r="D168" s="113" t="s">
        <v>79</v>
      </c>
      <c r="E168" s="114"/>
      <c r="F168" s="114"/>
      <c r="G168" s="114"/>
      <c r="H168" s="114"/>
      <c r="I168" s="114"/>
      <c r="J168" s="114"/>
      <c r="K168" s="114"/>
      <c r="L168" s="115"/>
      <c r="M168" s="62" t="str">
        <f t="shared" ref="M168:R168" si="39">IF(M91="","",IF(M108="","",IF(SUM(M109:M166)&lt;&gt;0,SUM(M109:M166),"")))</f>
        <v/>
      </c>
      <c r="N168" s="39">
        <f t="shared" si="39"/>
        <v>5470.4211111111108</v>
      </c>
      <c r="O168" s="39">
        <f t="shared" si="39"/>
        <v>56.563626875000004</v>
      </c>
      <c r="P168" s="39">
        <f t="shared" si="39"/>
        <v>1873.7433333333336</v>
      </c>
      <c r="Q168" s="39">
        <f t="shared" si="39"/>
        <v>1873.7433333333336</v>
      </c>
      <c r="R168" s="39" t="str">
        <f t="shared" si="39"/>
        <v/>
      </c>
      <c r="S168" s="39"/>
      <c r="T168" s="39">
        <f>IF(T91="","",IF(T108="","",IF(SUM(T109:T166)&lt;&gt;0,SUM(T109:T166),"")))</f>
        <v>977.37370370370377</v>
      </c>
      <c r="U168" s="39">
        <f>IF(U91="","",IF(U108="","",IF(SUM(U109:U166)&lt;&gt;0,SUM(U109:U166),"")))</f>
        <v>1179.7107407407407</v>
      </c>
      <c r="V168" s="39">
        <f>IF(V91="","",IF(V108="","",IF(SUM(V109:V166)&lt;&gt;0,SUM(V109:V166),"")))</f>
        <v>694.64573333333328</v>
      </c>
      <c r="W168" s="39"/>
      <c r="X168" s="39">
        <f t="shared" ref="X168:AC168" si="40">IF(X91="","",IF(X108="","",IF(SUM(X109:X166)&lt;&gt;0,SUM(X109:X166),"")))</f>
        <v>241.19643518518518</v>
      </c>
      <c r="Y168" s="39">
        <f t="shared" si="40"/>
        <v>361.7946527777778</v>
      </c>
      <c r="Z168" s="39" t="str">
        <f t="shared" si="40"/>
        <v/>
      </c>
      <c r="AA168" s="39">
        <f t="shared" si="40"/>
        <v>814.42444444444436</v>
      </c>
      <c r="AB168" s="39" t="str">
        <f t="shared" si="40"/>
        <v/>
      </c>
      <c r="AC168" s="39" t="str">
        <f t="shared" si="40"/>
        <v/>
      </c>
      <c r="AD168" s="39"/>
    </row>
    <row r="169" spans="2:30" ht="12.75" customHeight="1" x14ac:dyDescent="0.2">
      <c r="B169" s="6" t="s">
        <v>19</v>
      </c>
      <c r="D169" s="110" t="s">
        <v>77</v>
      </c>
      <c r="E169" s="111"/>
      <c r="F169" s="111"/>
      <c r="G169" s="111"/>
      <c r="H169" s="111"/>
      <c r="I169" s="111"/>
      <c r="J169" s="111"/>
      <c r="K169" s="111"/>
      <c r="L169" s="112"/>
      <c r="M169" s="79" t="str">
        <f>IF(SUM(M167:M168)&gt;0,SUM(M167:M168),"")</f>
        <v/>
      </c>
      <c r="N169" s="79">
        <f t="shared" ref="N169:AD169" si="41">IF(SUM(N167:N168)&gt;0,SUM(N167:N168),"")</f>
        <v>12565.776666666665</v>
      </c>
      <c r="O169" s="79">
        <f t="shared" si="41"/>
        <v>56.563626875000004</v>
      </c>
      <c r="P169" s="79">
        <f t="shared" si="41"/>
        <v>1873.7433333333336</v>
      </c>
      <c r="Q169" s="79">
        <f t="shared" si="41"/>
        <v>1873.7433333333336</v>
      </c>
      <c r="R169" s="79">
        <f t="shared" si="41"/>
        <v>8772.3133333333317</v>
      </c>
      <c r="S169" s="79" t="str">
        <f t="shared" si="41"/>
        <v/>
      </c>
      <c r="T169" s="79">
        <f t="shared" si="41"/>
        <v>1776.4288888888891</v>
      </c>
      <c r="U169" s="79">
        <f t="shared" si="41"/>
        <v>2333.3179629629631</v>
      </c>
      <c r="V169" s="79">
        <f t="shared" si="41"/>
        <v>2581.1233999999995</v>
      </c>
      <c r="W169" s="79" t="str">
        <f t="shared" si="41"/>
        <v/>
      </c>
      <c r="X169" s="79">
        <f t="shared" si="41"/>
        <v>804.84513888888887</v>
      </c>
      <c r="Y169" s="79">
        <f t="shared" si="41"/>
        <v>1207.2677083333333</v>
      </c>
      <c r="Z169" s="79" t="str">
        <f t="shared" si="41"/>
        <v/>
      </c>
      <c r="AA169" s="79">
        <f t="shared" si="41"/>
        <v>2437.7612222222219</v>
      </c>
      <c r="AB169" s="79" t="str">
        <f t="shared" si="41"/>
        <v/>
      </c>
      <c r="AC169" s="79">
        <f t="shared" si="41"/>
        <v>678.99999999999955</v>
      </c>
      <c r="AD169" s="79" t="str">
        <f t="shared" si="41"/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13" t="s">
        <v>33</v>
      </c>
      <c r="N172" s="13" t="s">
        <v>47</v>
      </c>
      <c r="O172" s="45" t="s">
        <v>38</v>
      </c>
      <c r="P172" s="45" t="s">
        <v>39</v>
      </c>
      <c r="Q172" s="45" t="s">
        <v>40</v>
      </c>
      <c r="R172" s="45" t="s">
        <v>36</v>
      </c>
      <c r="S172" s="45" t="s">
        <v>32</v>
      </c>
      <c r="T172" s="45" t="s">
        <v>60</v>
      </c>
      <c r="U172" s="45" t="s">
        <v>31</v>
      </c>
      <c r="V172" s="45" t="s">
        <v>48</v>
      </c>
      <c r="W172" s="45" t="s">
        <v>32</v>
      </c>
      <c r="X172" s="45" t="s">
        <v>42</v>
      </c>
      <c r="Y172" s="45" t="s">
        <v>43</v>
      </c>
      <c r="Z172" s="45" t="s">
        <v>32</v>
      </c>
      <c r="AA172" s="45" t="s">
        <v>34</v>
      </c>
      <c r="AB172" s="45" t="s">
        <v>32</v>
      </c>
      <c r="AC172" s="45" t="s">
        <v>49</v>
      </c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3"/>
      <c r="N173" s="13" t="s">
        <v>32</v>
      </c>
      <c r="O173" s="15"/>
      <c r="P173" s="15"/>
      <c r="Q173" s="15"/>
      <c r="R173" s="15" t="s">
        <v>76</v>
      </c>
      <c r="S173" s="15" t="s">
        <v>32</v>
      </c>
      <c r="T173" s="15"/>
      <c r="U173" s="15"/>
      <c r="V173" s="15"/>
      <c r="W173" s="15"/>
      <c r="X173" s="15"/>
      <c r="Y173" s="15"/>
      <c r="Z173" s="15" t="s">
        <v>32</v>
      </c>
      <c r="AA173" s="15"/>
      <c r="AB173" s="15" t="s">
        <v>32</v>
      </c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3">
        <v>7</v>
      </c>
      <c r="N174" s="13">
        <v>6</v>
      </c>
      <c r="O174" s="14"/>
      <c r="P174" s="14"/>
      <c r="Q174" s="14"/>
      <c r="R174" s="14">
        <v>8</v>
      </c>
      <c r="S174" s="14"/>
      <c r="T174" s="14">
        <v>4</v>
      </c>
      <c r="U174" s="14">
        <v>5</v>
      </c>
      <c r="V174" s="14">
        <v>3</v>
      </c>
      <c r="W174" s="14"/>
      <c r="X174" s="14">
        <v>1</v>
      </c>
      <c r="Y174" s="14">
        <v>2</v>
      </c>
      <c r="Z174" s="14"/>
      <c r="AA174" s="14">
        <v>14</v>
      </c>
      <c r="AB174" s="14" t="s">
        <v>32</v>
      </c>
      <c r="AC174" s="14">
        <v>9</v>
      </c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3"/>
      <c r="N175" s="13"/>
      <c r="O175" s="64">
        <v>3.0187499999999999E-2</v>
      </c>
      <c r="P175" s="17"/>
      <c r="Q175" s="17"/>
      <c r="R175" s="17"/>
      <c r="S175" s="17"/>
      <c r="T175" s="17">
        <v>0.5</v>
      </c>
      <c r="U175" s="17">
        <v>0.5</v>
      </c>
      <c r="V175" s="58">
        <v>0.06</v>
      </c>
      <c r="W175" s="17" t="s">
        <v>32</v>
      </c>
      <c r="X175" s="58">
        <f>1.5/12</f>
        <v>0.125</v>
      </c>
      <c r="Y175" s="58">
        <f>2.25/12</f>
        <v>0.1875</v>
      </c>
      <c r="Z175" s="17"/>
      <c r="AA175" s="17">
        <v>0.66666666666666663</v>
      </c>
      <c r="AB175" s="17"/>
      <c r="AC175" s="17">
        <v>4</v>
      </c>
      <c r="AD175" s="17"/>
    </row>
    <row r="176" spans="2:30" ht="12.75" customHeight="1" x14ac:dyDescent="0.2">
      <c r="B176" s="106" t="s">
        <v>18</v>
      </c>
      <c r="D176" s="94" t="s">
        <v>2</v>
      </c>
      <c r="E176" s="95"/>
      <c r="F176" s="96"/>
      <c r="G176" s="100" t="s">
        <v>9</v>
      </c>
      <c r="H176" s="102" t="s">
        <v>0</v>
      </c>
      <c r="I176" s="102" t="s">
        <v>10</v>
      </c>
      <c r="J176" s="102" t="s">
        <v>30</v>
      </c>
      <c r="K176" s="102" t="s">
        <v>29</v>
      </c>
      <c r="L176" s="104" t="s">
        <v>3</v>
      </c>
      <c r="M176" s="59" t="str">
        <f t="shared" ref="M176:W176" si="42">IF(OR(TRIM(M172)=0,TRIM(M172)=""),"",IF(IFERROR(TRIM(INDEX(QryItemNamed,MATCH(TRIM(M172),ITEM,0),2)),"")="Y","SPECIAL",LEFT(IFERROR(TRIM(INDEX(ITEM,MATCH(TRIM(M172),ITEM,0))),""),3)))</f>
        <v>202</v>
      </c>
      <c r="N176" s="18" t="str">
        <f t="shared" si="42"/>
        <v>204</v>
      </c>
      <c r="O176" s="18" t="str">
        <f t="shared" si="42"/>
        <v>206</v>
      </c>
      <c r="P176" s="18" t="str">
        <f t="shared" si="42"/>
        <v>206</v>
      </c>
      <c r="Q176" s="18" t="str">
        <f t="shared" si="42"/>
        <v>206</v>
      </c>
      <c r="R176" s="18" t="str">
        <f t="shared" si="42"/>
        <v>254</v>
      </c>
      <c r="S176" s="18" t="str">
        <f t="shared" si="42"/>
        <v/>
      </c>
      <c r="T176" s="18" t="str">
        <f t="shared" si="42"/>
        <v>301</v>
      </c>
      <c r="U176" s="18" t="str">
        <f t="shared" si="42"/>
        <v>304</v>
      </c>
      <c r="V176" s="18" t="str">
        <f t="shared" si="42"/>
        <v>407</v>
      </c>
      <c r="W176" s="18" t="str">
        <f t="shared" si="42"/>
        <v/>
      </c>
      <c r="X176" s="18" t="str">
        <f t="shared" ref="X176:AC176" si="43">IF(OR(TRIM(X172)=0,TRIM(X172)=""),"",IF(IFERROR(TRIM(INDEX(QryItemNamed,MATCH(TRIM(X172),ITEM,0),2)),"")="Y","SPECIAL",LEFT(IFERROR(TRIM(INDEX(ITEM,MATCH(TRIM(X172),ITEM,0))),""),3)))</f>
        <v>442</v>
      </c>
      <c r="Y176" s="18" t="str">
        <f t="shared" si="43"/>
        <v>442</v>
      </c>
      <c r="Z176" s="18" t="str">
        <f t="shared" si="43"/>
        <v/>
      </c>
      <c r="AA176" s="18" t="str">
        <f t="shared" si="43"/>
        <v>452</v>
      </c>
      <c r="AB176" s="18" t="str">
        <f t="shared" si="43"/>
        <v/>
      </c>
      <c r="AC176" s="18" t="str">
        <f t="shared" si="43"/>
        <v>875</v>
      </c>
      <c r="AD176" s="18"/>
    </row>
    <row r="177" spans="2:30" ht="12.75" customHeight="1" x14ac:dyDescent="0.2">
      <c r="B177" s="107"/>
      <c r="D177" s="97"/>
      <c r="E177" s="98"/>
      <c r="F177" s="99"/>
      <c r="G177" s="101"/>
      <c r="H177" s="103"/>
      <c r="I177" s="103"/>
      <c r="J177" s="103"/>
      <c r="K177" s="103"/>
      <c r="L177" s="105"/>
      <c r="M177" s="87" t="str">
        <f t="shared" ref="M177:AC177" si="44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>PAVEMENT REMOVED</v>
      </c>
      <c r="N177" s="84" t="str">
        <f t="shared" si="44"/>
        <v xml:space="preserve">SUBGRADE COMPACTION </v>
      </c>
      <c r="O177" s="84" t="str">
        <f t="shared" si="44"/>
        <v>CEMENT</v>
      </c>
      <c r="P177" s="84" t="str">
        <f t="shared" si="44"/>
        <v>CURING COAT</v>
      </c>
      <c r="Q177" s="84" t="str">
        <f t="shared" si="44"/>
        <v>CEMENT STABILIZED SUBGRADE, 14 INCHES DEEP</v>
      </c>
      <c r="R177" s="84" t="str">
        <f t="shared" si="44"/>
        <v>PAVEMENT PLANING, ASPHALT CONCRETE, 3 1/4"</v>
      </c>
      <c r="S177" s="84" t="str">
        <f t="shared" si="44"/>
        <v xml:space="preserve"> </v>
      </c>
      <c r="T177" s="84" t="str">
        <f t="shared" si="44"/>
        <v>ASPHALT CONCRETE BASE, PG64-22, (449)</v>
      </c>
      <c r="U177" s="84" t="str">
        <f t="shared" si="44"/>
        <v>AGGREGATE BASE</v>
      </c>
      <c r="V177" s="84" t="str">
        <f t="shared" si="44"/>
        <v>TACK COAT</v>
      </c>
      <c r="W177" s="84" t="str">
        <f t="shared" ref="W177" si="45">IF(OR(TRIM(W172)=0,TRIM(W172)=""),IF(W173="","",W173),IF(IFERROR(TRIM(INDEX(QryItemNamed,MATCH(TRIM(W172),ITEM,0),2)),"")="Y",TRIM(RIGHT(IFERROR(TRIM(INDEX(QryItemNamed,MATCH(TRIM(W172),ITEM,0),4)),"123456789012"),LEN(IFERROR(TRIM(INDEX(QryItemNamed,MATCH(TRIM(W172),ITEM,0),4)),"123456789012"))-9))&amp;W173,IFERROR(TRIM(INDEX(QryItemNamed,MATCH(TRIM(W172),ITEM,0),4))&amp;W173,"ITEM CODE DOES NOT EXIST IN ITEM MASTER")))</f>
        <v/>
      </c>
      <c r="X177" s="84" t="str">
        <f t="shared" si="44"/>
        <v>ASPHALT CONCRETE SURFACE COURSE, 12.5 MM, TYPE A (446)</v>
      </c>
      <c r="Y177" s="84" t="str">
        <f t="shared" si="44"/>
        <v>ASPHALT CONCRETE INTERMEDIATE COURSE, 19 MM, TYPE A (446)</v>
      </c>
      <c r="Z177" s="84" t="str">
        <f t="shared" si="44"/>
        <v xml:space="preserve"> </v>
      </c>
      <c r="AA177" s="84" t="str">
        <f t="shared" si="44"/>
        <v>8" NON-REINFORCED CONCRETE PAVEMENT, CLASS QC 1P, AS PER PLAN</v>
      </c>
      <c r="AB177" s="84" t="str">
        <f t="shared" si="44"/>
        <v xml:space="preserve"> </v>
      </c>
      <c r="AC177" s="84" t="str">
        <f t="shared" si="44"/>
        <v>LONGITUDINAL JOINT ADHESIVE</v>
      </c>
      <c r="AD177" s="84"/>
    </row>
    <row r="178" spans="2:30" ht="12.75" customHeight="1" x14ac:dyDescent="0.2">
      <c r="B178" s="107"/>
      <c r="D178" s="97"/>
      <c r="E178" s="98"/>
      <c r="F178" s="99"/>
      <c r="G178" s="101"/>
      <c r="H178" s="103"/>
      <c r="I178" s="103"/>
      <c r="J178" s="103"/>
      <c r="K178" s="103"/>
      <c r="L178" s="105"/>
      <c r="M178" s="88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</row>
    <row r="179" spans="2:30" ht="12.75" customHeight="1" x14ac:dyDescent="0.2">
      <c r="B179" s="107"/>
      <c r="D179" s="97"/>
      <c r="E179" s="98"/>
      <c r="F179" s="99"/>
      <c r="G179" s="101"/>
      <c r="H179" s="103"/>
      <c r="I179" s="103"/>
      <c r="J179" s="103"/>
      <c r="K179" s="103"/>
      <c r="L179" s="105"/>
      <c r="M179" s="88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</row>
    <row r="180" spans="2:30" ht="12.75" customHeight="1" x14ac:dyDescent="0.2">
      <c r="B180" s="107"/>
      <c r="D180" s="97"/>
      <c r="E180" s="98"/>
      <c r="F180" s="99"/>
      <c r="G180" s="101"/>
      <c r="H180" s="103"/>
      <c r="I180" s="103"/>
      <c r="J180" s="103"/>
      <c r="K180" s="103"/>
      <c r="L180" s="105"/>
      <c r="M180" s="88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</row>
    <row r="181" spans="2:30" ht="12.75" customHeight="1" x14ac:dyDescent="0.2">
      <c r="B181" s="107"/>
      <c r="D181" s="97"/>
      <c r="E181" s="98"/>
      <c r="F181" s="99"/>
      <c r="G181" s="101"/>
      <c r="H181" s="103"/>
      <c r="I181" s="103"/>
      <c r="J181" s="103"/>
      <c r="K181" s="103"/>
      <c r="L181" s="105"/>
      <c r="M181" s="88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</row>
    <row r="182" spans="2:30" ht="12.75" customHeight="1" x14ac:dyDescent="0.2">
      <c r="B182" s="107"/>
      <c r="D182" s="97"/>
      <c r="E182" s="98"/>
      <c r="F182" s="99"/>
      <c r="G182" s="101"/>
      <c r="H182" s="103"/>
      <c r="I182" s="103"/>
      <c r="J182" s="103"/>
      <c r="K182" s="103"/>
      <c r="L182" s="105"/>
      <c r="M182" s="88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</row>
    <row r="183" spans="2:30" ht="12.75" customHeight="1" x14ac:dyDescent="0.2">
      <c r="B183" s="107"/>
      <c r="D183" s="97"/>
      <c r="E183" s="98"/>
      <c r="F183" s="99"/>
      <c r="G183" s="101"/>
      <c r="H183" s="103"/>
      <c r="I183" s="103"/>
      <c r="J183" s="103"/>
      <c r="K183" s="103"/>
      <c r="L183" s="105"/>
      <c r="M183" s="88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</row>
    <row r="184" spans="2:30" ht="12.75" customHeight="1" x14ac:dyDescent="0.2">
      <c r="B184" s="107"/>
      <c r="D184" s="97"/>
      <c r="E184" s="98"/>
      <c r="F184" s="99"/>
      <c r="G184" s="101"/>
      <c r="H184" s="103"/>
      <c r="I184" s="103"/>
      <c r="J184" s="103"/>
      <c r="K184" s="103"/>
      <c r="L184" s="105"/>
      <c r="M184" s="88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</row>
    <row r="185" spans="2:30" ht="12.75" customHeight="1" x14ac:dyDescent="0.2">
      <c r="B185" s="107"/>
      <c r="D185" s="97"/>
      <c r="E185" s="98"/>
      <c r="F185" s="99"/>
      <c r="G185" s="101"/>
      <c r="H185" s="103"/>
      <c r="I185" s="103"/>
      <c r="J185" s="103"/>
      <c r="K185" s="103"/>
      <c r="L185" s="105"/>
      <c r="M185" s="88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</row>
    <row r="186" spans="2:30" ht="12.75" customHeight="1" x14ac:dyDescent="0.2">
      <c r="B186" s="107"/>
      <c r="D186" s="97"/>
      <c r="E186" s="98"/>
      <c r="F186" s="99"/>
      <c r="G186" s="101"/>
      <c r="H186" s="103"/>
      <c r="I186" s="103"/>
      <c r="J186" s="103"/>
      <c r="K186" s="103"/>
      <c r="L186" s="105"/>
      <c r="M186" s="88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</row>
    <row r="187" spans="2:30" ht="12.75" customHeight="1" x14ac:dyDescent="0.2">
      <c r="B187" s="107"/>
      <c r="D187" s="97"/>
      <c r="E187" s="98"/>
      <c r="F187" s="99"/>
      <c r="G187" s="101"/>
      <c r="H187" s="103"/>
      <c r="I187" s="103"/>
      <c r="J187" s="103"/>
      <c r="K187" s="103"/>
      <c r="L187" s="105"/>
      <c r="M187" s="88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</row>
    <row r="188" spans="2:30" ht="12.75" customHeight="1" x14ac:dyDescent="0.2">
      <c r="B188" s="107"/>
      <c r="D188" s="97"/>
      <c r="E188" s="98"/>
      <c r="F188" s="99"/>
      <c r="G188" s="101"/>
      <c r="H188" s="103"/>
      <c r="I188" s="103"/>
      <c r="J188" s="103"/>
      <c r="K188" s="103"/>
      <c r="L188" s="105"/>
      <c r="M188" s="89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</row>
    <row r="189" spans="2:30" ht="12.75" customHeight="1" thickBot="1" x14ac:dyDescent="0.25">
      <c r="B189" s="108"/>
      <c r="D189" s="109"/>
      <c r="E189" s="109"/>
      <c r="F189" s="109"/>
      <c r="G189" s="19"/>
      <c r="H189" s="20"/>
      <c r="I189" s="21" t="s">
        <v>6</v>
      </c>
      <c r="J189" s="21" t="s">
        <v>6</v>
      </c>
      <c r="K189" s="21" t="s">
        <v>28</v>
      </c>
      <c r="L189" s="61" t="s">
        <v>35</v>
      </c>
      <c r="M189" s="60" t="str">
        <f t="shared" ref="M189:AC189" si="46">IF(OR(TRIM(M172)=0,TRIM(M172)=""),"",IF(IFERROR(TRIM(INDEX(QryItemNamed,MATCH(TRIM(M172),ITEM,0),3)),"")="LS","",IFERROR(TRIM(INDEX(QryItemNamed,MATCH(TRIM(M172),ITEM,0),3)),"")))</f>
        <v>SY</v>
      </c>
      <c r="N189" s="21" t="str">
        <f t="shared" si="46"/>
        <v>SY</v>
      </c>
      <c r="O189" s="21" t="str">
        <f t="shared" si="46"/>
        <v>TON</v>
      </c>
      <c r="P189" s="21" t="str">
        <f t="shared" si="46"/>
        <v>SY</v>
      </c>
      <c r="Q189" s="21" t="str">
        <f t="shared" si="46"/>
        <v>SY</v>
      </c>
      <c r="R189" s="21" t="str">
        <f t="shared" si="46"/>
        <v>SY</v>
      </c>
      <c r="S189" s="21" t="str">
        <f t="shared" si="46"/>
        <v/>
      </c>
      <c r="T189" s="21" t="str">
        <f t="shared" si="46"/>
        <v>CY</v>
      </c>
      <c r="U189" s="21" t="str">
        <f t="shared" si="46"/>
        <v>CY</v>
      </c>
      <c r="V189" s="21" t="str">
        <f t="shared" si="46"/>
        <v>GAL</v>
      </c>
      <c r="W189" s="21" t="str">
        <f t="shared" ref="W189" si="47">IF(OR(TRIM(W172)=0,TRIM(W172)=""),"",IF(IFERROR(TRIM(INDEX(QryItemNamed,MATCH(TRIM(W172),ITEM,0),3)),"")="LS","",IFERROR(TRIM(INDEX(QryItemNamed,MATCH(TRIM(W172),ITEM,0),3)),"")))</f>
        <v/>
      </c>
      <c r="X189" s="21" t="str">
        <f t="shared" si="46"/>
        <v>CY</v>
      </c>
      <c r="Y189" s="21" t="str">
        <f t="shared" si="46"/>
        <v>CY</v>
      </c>
      <c r="Z189" s="21" t="str">
        <f t="shared" si="46"/>
        <v/>
      </c>
      <c r="AA189" s="21" t="str">
        <f t="shared" si="46"/>
        <v>SY</v>
      </c>
      <c r="AB189" s="21" t="str">
        <f t="shared" si="46"/>
        <v/>
      </c>
      <c r="AC189" s="21" t="str">
        <f t="shared" si="46"/>
        <v>LB</v>
      </c>
      <c r="AD189" s="21" t="str">
        <f t="shared" ref="AD189" si="48">IF(OR(TRIM(AD172)=0,TRIM(AD172)=""),"",IF(IFERROR(TRIM(INDEX(QryItemNamed,MATCH(TRIM(AD172),ITEM,0),3)),"")="LS","",IFERROR(TRIM(INDEX(QryItemNamed,MATCH(TRIM(AD172),ITEM,0),3)),"")))</f>
        <v/>
      </c>
    </row>
    <row r="190" spans="2:30" ht="12.75" customHeight="1" x14ac:dyDescent="0.2">
      <c r="B190" s="48"/>
      <c r="D190" s="90" t="s">
        <v>58</v>
      </c>
      <c r="E190" s="91"/>
      <c r="F190" s="92"/>
      <c r="G190" s="24"/>
      <c r="H190" s="23"/>
      <c r="I190" s="25"/>
      <c r="J190" s="25"/>
      <c r="K190" s="25"/>
      <c r="L190" s="73"/>
      <c r="M190" s="68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</row>
    <row r="191" spans="2:30" ht="12.75" customHeight="1" x14ac:dyDescent="0.2">
      <c r="B191" s="49"/>
      <c r="D191" s="22">
        <v>7311.89</v>
      </c>
      <c r="E191" s="23" t="s">
        <v>1</v>
      </c>
      <c r="F191" s="22">
        <v>7401.04</v>
      </c>
      <c r="G191" s="24"/>
      <c r="H191" s="23" t="s">
        <v>50</v>
      </c>
      <c r="I191" s="25">
        <f>F191-D191</f>
        <v>89.149999999999636</v>
      </c>
      <c r="J191" s="25"/>
      <c r="K191" s="25"/>
      <c r="L191" s="73">
        <v>1384.04</v>
      </c>
      <c r="M191" s="68"/>
      <c r="N191" s="25"/>
      <c r="O191" s="25"/>
      <c r="P191" s="25"/>
      <c r="Q191" s="25"/>
      <c r="R191" s="25"/>
      <c r="S191" s="25"/>
      <c r="T191" s="25">
        <f>L191*$T$175/27</f>
        <v>25.630370370370368</v>
      </c>
      <c r="U191" s="25"/>
      <c r="V191" s="25">
        <f>2*(L191/9*$V$175)</f>
        <v>18.453866666666666</v>
      </c>
      <c r="W191" s="25"/>
      <c r="X191" s="25">
        <f>L191*$X$175/27</f>
        <v>6.4075925925925921</v>
      </c>
      <c r="Y191" s="25">
        <f>L191*$Y$175/27</f>
        <v>9.6113888888888894</v>
      </c>
      <c r="Z191" s="25"/>
      <c r="AA191" s="25"/>
      <c r="AB191" s="25"/>
      <c r="AC191" s="25"/>
      <c r="AD191" s="27"/>
    </row>
    <row r="192" spans="2:30" ht="12.75" customHeight="1" x14ac:dyDescent="0.2">
      <c r="B192" s="49"/>
      <c r="D192" s="28">
        <v>7311.89</v>
      </c>
      <c r="E192" s="29" t="s">
        <v>1</v>
      </c>
      <c r="F192" s="28">
        <v>7401.04</v>
      </c>
      <c r="G192" s="30"/>
      <c r="H192" s="29" t="s">
        <v>50</v>
      </c>
      <c r="I192" s="25">
        <f t="shared" ref="I192:I195" si="49">F192-D192</f>
        <v>89.149999999999636</v>
      </c>
      <c r="J192" s="27"/>
      <c r="K192" s="27"/>
      <c r="L192" s="70">
        <v>1863.97</v>
      </c>
      <c r="M192" s="68"/>
      <c r="N192" s="25"/>
      <c r="O192" s="25"/>
      <c r="P192" s="25"/>
      <c r="Q192" s="25"/>
      <c r="R192" s="25"/>
      <c r="S192" s="25"/>
      <c r="T192" s="25"/>
      <c r="U192" s="25">
        <f>L192*$U$175/27</f>
        <v>34.517962962962962</v>
      </c>
      <c r="V192" s="25"/>
      <c r="W192" s="25"/>
      <c r="X192" s="25"/>
      <c r="Y192" s="25"/>
      <c r="Z192" s="27"/>
      <c r="AA192" s="25"/>
      <c r="AB192" s="25"/>
      <c r="AC192" s="25"/>
      <c r="AD192" s="27"/>
    </row>
    <row r="193" spans="2:30" ht="12.75" customHeight="1" x14ac:dyDescent="0.2">
      <c r="B193" s="49"/>
      <c r="D193" s="28">
        <v>7311.89</v>
      </c>
      <c r="E193" s="29" t="s">
        <v>1</v>
      </c>
      <c r="F193" s="28">
        <v>7401.04</v>
      </c>
      <c r="G193" s="30"/>
      <c r="H193" s="29" t="s">
        <v>50</v>
      </c>
      <c r="I193" s="25">
        <f t="shared" si="49"/>
        <v>89.149999999999636</v>
      </c>
      <c r="J193" s="27"/>
      <c r="K193" s="27"/>
      <c r="L193" s="70">
        <v>1958.33</v>
      </c>
      <c r="M193" s="68"/>
      <c r="N193" s="25"/>
      <c r="O193" s="27">
        <f>L193/9*O$175</f>
        <v>6.5685652083333324</v>
      </c>
      <c r="P193" s="27">
        <f>$L193/9</f>
        <v>217.5922222222222</v>
      </c>
      <c r="Q193" s="27">
        <f>$L193/9</f>
        <v>217.5922222222222</v>
      </c>
      <c r="R193" s="27"/>
      <c r="S193" s="25"/>
      <c r="T193" s="25"/>
      <c r="U193" s="25"/>
      <c r="V193" s="25"/>
      <c r="W193" s="25"/>
      <c r="X193" s="25"/>
      <c r="Y193" s="25"/>
      <c r="Z193" s="27"/>
      <c r="AA193" s="25"/>
      <c r="AB193" s="25"/>
      <c r="AC193" s="25"/>
      <c r="AD193" s="27"/>
    </row>
    <row r="194" spans="2:30" ht="12.75" customHeight="1" x14ac:dyDescent="0.2">
      <c r="B194" s="49"/>
      <c r="D194" s="28">
        <v>7311.89</v>
      </c>
      <c r="E194" s="29" t="s">
        <v>1</v>
      </c>
      <c r="F194" s="28">
        <v>7401.04</v>
      </c>
      <c r="G194" s="30"/>
      <c r="H194" s="29" t="s">
        <v>50</v>
      </c>
      <c r="I194" s="25">
        <f t="shared" si="49"/>
        <v>89.149999999999636</v>
      </c>
      <c r="J194" s="27"/>
      <c r="K194" s="27"/>
      <c r="L194" s="70">
        <v>1171.18</v>
      </c>
      <c r="M194" s="68"/>
      <c r="N194" s="25"/>
      <c r="O194" s="27">
        <f>L194/9*O$175</f>
        <v>3.9283329166666667</v>
      </c>
      <c r="P194" s="27">
        <f>$L194/9</f>
        <v>130.13111111111112</v>
      </c>
      <c r="Q194" s="27">
        <f>$L194/9</f>
        <v>130.13111111111112</v>
      </c>
      <c r="R194" s="27"/>
      <c r="S194" s="25"/>
      <c r="T194" s="25"/>
      <c r="U194" s="25">
        <f>L194*(9.75/12)/27</f>
        <v>35.243842592592593</v>
      </c>
      <c r="V194" s="25"/>
      <c r="W194" s="25"/>
      <c r="X194" s="25"/>
      <c r="Y194" s="25"/>
      <c r="Z194" s="27"/>
      <c r="AA194" s="31">
        <f>L194/9</f>
        <v>130.13111111111112</v>
      </c>
      <c r="AB194" s="31"/>
      <c r="AC194" s="27"/>
      <c r="AD194" s="27"/>
    </row>
    <row r="195" spans="2:30" ht="12.75" customHeight="1" x14ac:dyDescent="0.2">
      <c r="B195" s="49"/>
      <c r="D195" s="28">
        <v>7311.89</v>
      </c>
      <c r="E195" s="29" t="s">
        <v>1</v>
      </c>
      <c r="F195" s="28">
        <v>7401.04</v>
      </c>
      <c r="G195" s="30"/>
      <c r="H195" s="29" t="s">
        <v>50</v>
      </c>
      <c r="I195" s="25">
        <f t="shared" si="49"/>
        <v>89.149999999999636</v>
      </c>
      <c r="J195" s="27"/>
      <c r="K195" s="27"/>
      <c r="L195" s="70">
        <v>193.12</v>
      </c>
      <c r="M195" s="68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7"/>
      <c r="AA195" s="31">
        <f>L195/9</f>
        <v>21.457777777777778</v>
      </c>
      <c r="AB195" s="31"/>
      <c r="AC195" s="27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/>
      <c r="J196" s="27"/>
      <c r="K196" s="27"/>
      <c r="L196" s="70"/>
      <c r="M196" s="68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7"/>
      <c r="AA196" s="31"/>
      <c r="AB196" s="31"/>
      <c r="AC196" s="27"/>
      <c r="AD196" s="27"/>
    </row>
    <row r="197" spans="2:30" ht="12.75" customHeight="1" x14ac:dyDescent="0.2">
      <c r="B197" s="49"/>
      <c r="D197" s="90" t="s">
        <v>59</v>
      </c>
      <c r="E197" s="91"/>
      <c r="F197" s="92"/>
      <c r="G197" s="30"/>
      <c r="H197" s="29"/>
      <c r="I197" s="27"/>
      <c r="J197" s="27"/>
      <c r="K197" s="27"/>
      <c r="L197" s="70"/>
      <c r="M197" s="68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7"/>
      <c r="AA197" s="31"/>
      <c r="AB197" s="31"/>
      <c r="AC197" s="27"/>
      <c r="AD197" s="27"/>
    </row>
    <row r="198" spans="2:30" ht="12.75" customHeight="1" x14ac:dyDescent="0.2">
      <c r="B198" s="49"/>
      <c r="D198" s="28">
        <v>40014.33</v>
      </c>
      <c r="E198" s="29" t="s">
        <v>1</v>
      </c>
      <c r="F198" s="28">
        <v>40100</v>
      </c>
      <c r="G198" s="30"/>
      <c r="H198" s="29" t="s">
        <v>50</v>
      </c>
      <c r="I198" s="27">
        <f t="shared" ref="I198:I204" si="50">F198-D198</f>
        <v>85.669999999998254</v>
      </c>
      <c r="J198" s="27"/>
      <c r="K198" s="27"/>
      <c r="L198" s="70">
        <v>4654.91</v>
      </c>
      <c r="M198" s="68"/>
      <c r="N198" s="25"/>
      <c r="O198" s="25"/>
      <c r="P198" s="25"/>
      <c r="Q198" s="25"/>
      <c r="R198" s="25"/>
      <c r="S198" s="25"/>
      <c r="T198" s="25"/>
      <c r="U198" s="25"/>
      <c r="V198" s="25">
        <f>2*(L198/9*$V$175)</f>
        <v>62.065466666666659</v>
      </c>
      <c r="W198" s="25"/>
      <c r="X198" s="25">
        <f>L198*$X$175/27</f>
        <v>21.550509259259258</v>
      </c>
      <c r="Y198" s="25">
        <f>L198*$Y$175/27</f>
        <v>32.325763888888886</v>
      </c>
      <c r="Z198" s="27"/>
      <c r="AA198" s="31"/>
      <c r="AB198" s="31"/>
      <c r="AC198" s="27"/>
      <c r="AD198" s="27"/>
    </row>
    <row r="199" spans="2:30" ht="12.75" customHeight="1" x14ac:dyDescent="0.2">
      <c r="B199" s="49"/>
      <c r="D199" s="28">
        <v>40014.33</v>
      </c>
      <c r="E199" s="29" t="s">
        <v>1</v>
      </c>
      <c r="F199" s="28">
        <v>40100</v>
      </c>
      <c r="G199" s="30"/>
      <c r="H199" s="29" t="s">
        <v>50</v>
      </c>
      <c r="I199" s="27">
        <f t="shared" si="50"/>
        <v>85.669999999998254</v>
      </c>
      <c r="J199" s="27"/>
      <c r="K199" s="27"/>
      <c r="L199" s="70">
        <v>4712.74</v>
      </c>
      <c r="M199" s="68"/>
      <c r="N199" s="25"/>
      <c r="O199" s="25"/>
      <c r="P199" s="25"/>
      <c r="Q199" s="25"/>
      <c r="R199" s="25"/>
      <c r="S199" s="25"/>
      <c r="T199" s="25">
        <f>L199*$T$175/27</f>
        <v>87.272962962962964</v>
      </c>
      <c r="U199" s="25"/>
      <c r="V199" s="25"/>
      <c r="W199" s="25"/>
      <c r="X199" s="25"/>
      <c r="Y199" s="25"/>
      <c r="Z199" s="27"/>
      <c r="AA199" s="31"/>
      <c r="AB199" s="31"/>
      <c r="AC199" s="27"/>
      <c r="AD199" s="27"/>
    </row>
    <row r="200" spans="2:30" ht="12.75" customHeight="1" x14ac:dyDescent="0.2">
      <c r="B200" s="49"/>
      <c r="D200" s="28">
        <v>40014.33</v>
      </c>
      <c r="E200" s="29" t="s">
        <v>1</v>
      </c>
      <c r="F200" s="28">
        <v>40100</v>
      </c>
      <c r="G200" s="30"/>
      <c r="H200" s="29" t="s">
        <v>50</v>
      </c>
      <c r="I200" s="27">
        <f t="shared" si="50"/>
        <v>85.669999999998254</v>
      </c>
      <c r="J200" s="27"/>
      <c r="K200" s="27"/>
      <c r="L200" s="70">
        <v>5168.6499999999996</v>
      </c>
      <c r="M200" s="68"/>
      <c r="N200" s="25"/>
      <c r="O200" s="25"/>
      <c r="P200" s="25"/>
      <c r="Q200" s="25"/>
      <c r="R200" s="25"/>
      <c r="S200" s="25"/>
      <c r="T200" s="25"/>
      <c r="U200" s="25">
        <f>L200*$U$175/27</f>
        <v>95.715740740740728</v>
      </c>
      <c r="V200" s="25"/>
      <c r="W200" s="25"/>
      <c r="X200" s="25"/>
      <c r="Y200" s="25"/>
      <c r="Z200" s="27"/>
      <c r="AA200" s="31"/>
      <c r="AB200" s="31"/>
      <c r="AC200" s="27"/>
      <c r="AD200" s="27"/>
    </row>
    <row r="201" spans="2:30" ht="12.75" customHeight="1" x14ac:dyDescent="0.2">
      <c r="B201" s="49"/>
      <c r="D201" s="28">
        <v>40014.33</v>
      </c>
      <c r="E201" s="29" t="s">
        <v>1</v>
      </c>
      <c r="F201" s="28">
        <v>40100</v>
      </c>
      <c r="G201" s="30"/>
      <c r="H201" s="29" t="s">
        <v>50</v>
      </c>
      <c r="I201" s="27">
        <f t="shared" si="50"/>
        <v>85.669999999998254</v>
      </c>
      <c r="J201" s="27"/>
      <c r="K201" s="27"/>
      <c r="L201" s="70">
        <v>183.58</v>
      </c>
      <c r="M201" s="68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7"/>
      <c r="AA201" s="31">
        <f>L201/9</f>
        <v>20.39777777777778</v>
      </c>
      <c r="AB201" s="31"/>
      <c r="AC201" s="27"/>
      <c r="AD201" s="27"/>
    </row>
    <row r="202" spans="2:30" ht="12.75" customHeight="1" x14ac:dyDescent="0.2">
      <c r="B202" s="49"/>
      <c r="D202" s="28">
        <v>40014.33</v>
      </c>
      <c r="E202" s="29" t="s">
        <v>1</v>
      </c>
      <c r="F202" s="28">
        <v>40100</v>
      </c>
      <c r="G202" s="30"/>
      <c r="H202" s="29" t="s">
        <v>50</v>
      </c>
      <c r="I202" s="27">
        <f t="shared" ref="I202" si="51">F202-D202</f>
        <v>85.669999999998254</v>
      </c>
      <c r="J202" s="27"/>
      <c r="K202" s="27"/>
      <c r="L202" s="70">
        <v>5513.6</v>
      </c>
      <c r="M202" s="68"/>
      <c r="N202" s="25"/>
      <c r="O202" s="27">
        <f>L202/9*O$175</f>
        <v>18.493533333333335</v>
      </c>
      <c r="P202" s="27">
        <f>$L202/9</f>
        <v>612.62222222222226</v>
      </c>
      <c r="Q202" s="27">
        <f>$L202/9</f>
        <v>612.62222222222226</v>
      </c>
      <c r="R202" s="25"/>
      <c r="S202" s="25"/>
      <c r="T202" s="25"/>
      <c r="U202" s="25"/>
      <c r="V202" s="25"/>
      <c r="W202" s="25"/>
      <c r="X202" s="25"/>
      <c r="Y202" s="25"/>
      <c r="Z202" s="27"/>
      <c r="AA202" s="31"/>
      <c r="AB202" s="31"/>
      <c r="AC202" s="27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/>
      <c r="J203" s="27"/>
      <c r="K203" s="27"/>
      <c r="L203" s="70"/>
      <c r="M203" s="68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7"/>
      <c r="AA203" s="31"/>
      <c r="AB203" s="31"/>
      <c r="AC203" s="27"/>
      <c r="AD203" s="27"/>
    </row>
    <row r="204" spans="2:30" ht="12.75" customHeight="1" x14ac:dyDescent="0.2">
      <c r="B204" s="49"/>
      <c r="D204" s="28">
        <v>40100</v>
      </c>
      <c r="E204" s="29" t="s">
        <v>1</v>
      </c>
      <c r="F204" s="28">
        <v>40636.199999999997</v>
      </c>
      <c r="G204" s="30"/>
      <c r="H204" s="29" t="s">
        <v>50</v>
      </c>
      <c r="I204" s="27">
        <f t="shared" si="50"/>
        <v>536.19999999999709</v>
      </c>
      <c r="J204" s="27"/>
      <c r="K204" s="27"/>
      <c r="L204" s="70">
        <f>14235.65+2329.3</f>
        <v>16564.95</v>
      </c>
      <c r="M204" s="68"/>
      <c r="N204" s="25"/>
      <c r="O204" s="25"/>
      <c r="P204" s="25"/>
      <c r="Q204" s="25"/>
      <c r="R204" s="25">
        <f>L204/9</f>
        <v>1840.5500000000002</v>
      </c>
      <c r="S204" s="25"/>
      <c r="T204" s="25"/>
      <c r="U204" s="25"/>
      <c r="V204" s="25">
        <f>(L204/9*$V$175)+(L204/9*0.09)</f>
        <v>276.08250000000004</v>
      </c>
      <c r="W204" s="25"/>
      <c r="X204" s="25">
        <f>L204*$X$175/27</f>
        <v>76.689583333333331</v>
      </c>
      <c r="Y204" s="25">
        <f>L204*$Y$175/27</f>
        <v>115.03437500000001</v>
      </c>
      <c r="Z204" s="27"/>
      <c r="AA204" s="31"/>
      <c r="AB204" s="31"/>
      <c r="AC204" s="27">
        <f>I204/$AC$175</f>
        <v>134.04999999999927</v>
      </c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/>
      <c r="J205" s="27"/>
      <c r="K205" s="27"/>
      <c r="L205" s="70"/>
      <c r="M205" s="68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7"/>
      <c r="AA205" s="31"/>
      <c r="AB205" s="31"/>
      <c r="AC205" s="27"/>
      <c r="AD205" s="27"/>
    </row>
    <row r="206" spans="2:30" ht="12.75" customHeight="1" x14ac:dyDescent="0.2">
      <c r="B206" s="49"/>
      <c r="D206" s="90" t="s">
        <v>63</v>
      </c>
      <c r="E206" s="91"/>
      <c r="F206" s="92"/>
      <c r="G206" s="30"/>
      <c r="H206" s="29"/>
      <c r="I206" s="27"/>
      <c r="J206" s="27"/>
      <c r="K206" s="27"/>
      <c r="L206" s="70"/>
      <c r="M206" s="68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7"/>
      <c r="AA206" s="31"/>
      <c r="AB206" s="31"/>
      <c r="AC206" s="27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/>
      <c r="J207" s="27"/>
      <c r="K207" s="27"/>
      <c r="L207" s="70"/>
      <c r="M207" s="68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7"/>
      <c r="AA207" s="31"/>
      <c r="AB207" s="31"/>
      <c r="AC207" s="27"/>
      <c r="AD207" s="27"/>
    </row>
    <row r="208" spans="2:30" ht="12.75" customHeight="1" x14ac:dyDescent="0.2">
      <c r="B208" s="49"/>
      <c r="D208" s="121" t="s">
        <v>62</v>
      </c>
      <c r="E208" s="122"/>
      <c r="F208" s="123"/>
      <c r="G208" s="30"/>
      <c r="H208" s="29"/>
      <c r="I208" s="27"/>
      <c r="J208" s="27"/>
      <c r="K208" s="27"/>
      <c r="L208" s="70"/>
      <c r="M208" s="68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7"/>
      <c r="AA208" s="31"/>
      <c r="AB208" s="31"/>
      <c r="AC208" s="27"/>
      <c r="AD208" s="27"/>
    </row>
    <row r="209" spans="2:30" ht="12.75" customHeight="1" x14ac:dyDescent="0.2">
      <c r="B209" s="49"/>
      <c r="D209" s="22">
        <v>54426.12</v>
      </c>
      <c r="E209" s="23" t="s">
        <v>1</v>
      </c>
      <c r="F209" s="22">
        <v>55096.12</v>
      </c>
      <c r="G209" s="24"/>
      <c r="H209" s="23" t="s">
        <v>46</v>
      </c>
      <c r="I209" s="27">
        <f>F209-D209</f>
        <v>670</v>
      </c>
      <c r="J209" s="25"/>
      <c r="K209" s="25"/>
      <c r="L209" s="70">
        <v>3736.48</v>
      </c>
      <c r="M209" s="68">
        <f>ROUND(L209/9,2)</f>
        <v>415.16</v>
      </c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7"/>
      <c r="AA209" s="31"/>
      <c r="AB209" s="31"/>
      <c r="AC209" s="27"/>
      <c r="AD209" s="27"/>
    </row>
    <row r="210" spans="2:30" ht="12.75" customHeight="1" x14ac:dyDescent="0.2">
      <c r="B210" s="49"/>
      <c r="D210" s="22">
        <v>55096.12</v>
      </c>
      <c r="E210" s="23" t="s">
        <v>1</v>
      </c>
      <c r="F210" s="28">
        <v>55562</v>
      </c>
      <c r="G210" s="30"/>
      <c r="H210" s="23" t="s">
        <v>46</v>
      </c>
      <c r="I210" s="27">
        <f>F210-D210</f>
        <v>465.87999999999738</v>
      </c>
      <c r="J210" s="27"/>
      <c r="K210" s="27"/>
      <c r="L210" s="70">
        <v>18206.25</v>
      </c>
      <c r="M210" s="68">
        <f>ROUND(L210/9,2)</f>
        <v>2022.92</v>
      </c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7"/>
      <c r="AA210" s="31"/>
      <c r="AB210" s="31"/>
      <c r="AC210" s="27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/>
      <c r="J211" s="27"/>
      <c r="K211" s="27"/>
      <c r="L211" s="70"/>
      <c r="M211" s="68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7"/>
      <c r="AA211" s="31"/>
      <c r="AB211" s="31"/>
      <c r="AC211" s="27"/>
      <c r="AD211" s="27"/>
    </row>
    <row r="212" spans="2:30" ht="12.75" customHeight="1" x14ac:dyDescent="0.2">
      <c r="B212" s="49"/>
      <c r="D212" s="121" t="s">
        <v>64</v>
      </c>
      <c r="E212" s="122"/>
      <c r="F212" s="123"/>
      <c r="G212" s="30"/>
      <c r="H212" s="29"/>
      <c r="I212" s="27"/>
      <c r="J212" s="27"/>
      <c r="K212" s="27"/>
      <c r="L212" s="70"/>
      <c r="M212" s="68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7"/>
      <c r="AA212" s="31"/>
      <c r="AB212" s="31"/>
      <c r="AC212" s="27"/>
      <c r="AD212" s="27"/>
    </row>
    <row r="213" spans="2:30" ht="12.75" customHeight="1" x14ac:dyDescent="0.2">
      <c r="B213" s="49"/>
      <c r="D213" s="22">
        <v>54961.120000000003</v>
      </c>
      <c r="E213" s="23" t="s">
        <v>1</v>
      </c>
      <c r="F213" s="22">
        <v>55553.58</v>
      </c>
      <c r="G213" s="30"/>
      <c r="H213" s="29" t="s">
        <v>41</v>
      </c>
      <c r="I213" s="27">
        <f t="shared" ref="I213" si="52">F213-D213</f>
        <v>592.45999999999913</v>
      </c>
      <c r="J213" s="27"/>
      <c r="K213" s="27"/>
      <c r="L213" s="70">
        <v>22654.11</v>
      </c>
      <c r="M213" s="68">
        <f>ROUND(L213/9,2)</f>
        <v>2517.12</v>
      </c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7"/>
      <c r="AA213" s="31"/>
      <c r="AB213" s="31"/>
      <c r="AC213" s="27"/>
      <c r="AD213" s="27"/>
    </row>
    <row r="214" spans="2:30" ht="12.75" customHeight="1" x14ac:dyDescent="0.2">
      <c r="B214" s="49"/>
      <c r="D214" s="28"/>
      <c r="E214" s="23"/>
      <c r="F214" s="28"/>
      <c r="G214" s="30"/>
      <c r="H214" s="29"/>
      <c r="I214" s="27"/>
      <c r="J214" s="27"/>
      <c r="K214" s="27"/>
      <c r="L214" s="70"/>
      <c r="M214" s="68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7"/>
      <c r="AA214" s="31"/>
      <c r="AB214" s="31"/>
      <c r="AC214" s="27"/>
      <c r="AD214" s="27"/>
    </row>
    <row r="215" spans="2:30" ht="12.75" customHeight="1" x14ac:dyDescent="0.2">
      <c r="B215" s="49"/>
      <c r="D215" s="121" t="s">
        <v>65</v>
      </c>
      <c r="E215" s="122"/>
      <c r="F215" s="123"/>
      <c r="G215" s="30"/>
      <c r="H215" s="29"/>
      <c r="I215" s="27">
        <v>395</v>
      </c>
      <c r="J215" s="27"/>
      <c r="K215" s="27"/>
      <c r="L215" s="70">
        <v>11226.29</v>
      </c>
      <c r="M215" s="68">
        <f>ROUND(L215/9,2)</f>
        <v>1247.3699999999999</v>
      </c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7"/>
      <c r="AA215" s="31"/>
      <c r="AB215" s="31"/>
      <c r="AC215" s="27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/>
      <c r="J216" s="27"/>
      <c r="K216" s="27"/>
      <c r="L216" s="70"/>
      <c r="M216" s="68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7"/>
      <c r="AA216" s="31"/>
      <c r="AB216" s="31"/>
      <c r="AC216" s="27"/>
      <c r="AD216" s="27"/>
    </row>
    <row r="217" spans="2:30" ht="12.75" customHeight="1" x14ac:dyDescent="0.2">
      <c r="B217" s="49"/>
      <c r="D217" s="121" t="s">
        <v>66</v>
      </c>
      <c r="E217" s="122"/>
      <c r="F217" s="123"/>
      <c r="G217" s="30"/>
      <c r="H217" s="29"/>
      <c r="I217" s="27">
        <v>180</v>
      </c>
      <c r="J217" s="27"/>
      <c r="K217" s="27"/>
      <c r="L217" s="70">
        <v>3815.09</v>
      </c>
      <c r="M217" s="68">
        <f>ROUND(L217/9,2)</f>
        <v>423.9</v>
      </c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7"/>
      <c r="AA217" s="31"/>
      <c r="AB217" s="31"/>
      <c r="AC217" s="27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/>
      <c r="J218" s="27"/>
      <c r="K218" s="27"/>
      <c r="L218" s="70"/>
      <c r="M218" s="68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7"/>
      <c r="AA218" s="31"/>
      <c r="AB218" s="31"/>
      <c r="AC218" s="27"/>
      <c r="AD218" s="27"/>
    </row>
    <row r="219" spans="2:30" ht="12.75" customHeight="1" x14ac:dyDescent="0.2">
      <c r="B219" s="49"/>
      <c r="D219" s="121" t="s">
        <v>67</v>
      </c>
      <c r="E219" s="122"/>
      <c r="F219" s="123"/>
      <c r="G219" s="30"/>
      <c r="H219" s="29"/>
      <c r="I219" s="27">
        <v>185</v>
      </c>
      <c r="J219" s="27"/>
      <c r="K219" s="27"/>
      <c r="L219" s="70">
        <v>4357.79</v>
      </c>
      <c r="M219" s="68">
        <f>ROUND(L219/9,2)</f>
        <v>484.2</v>
      </c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7"/>
      <c r="AA219" s="31"/>
      <c r="AB219" s="31"/>
      <c r="AC219" s="27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/>
      <c r="J220" s="27"/>
      <c r="K220" s="27"/>
      <c r="L220" s="70"/>
      <c r="M220" s="68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7"/>
      <c r="AA220" s="31"/>
      <c r="AB220" s="31"/>
      <c r="AC220" s="27"/>
      <c r="AD220" s="27"/>
    </row>
    <row r="221" spans="2:30" ht="12.75" customHeight="1" x14ac:dyDescent="0.2">
      <c r="B221" s="49"/>
      <c r="D221" s="121" t="s">
        <v>68</v>
      </c>
      <c r="E221" s="122"/>
      <c r="F221" s="123"/>
      <c r="G221" s="30"/>
      <c r="H221" s="29"/>
      <c r="I221" s="27">
        <v>96</v>
      </c>
      <c r="J221" s="27"/>
      <c r="K221" s="27"/>
      <c r="L221" s="70">
        <v>2220.0700000000002</v>
      </c>
      <c r="M221" s="68">
        <f>ROUND(L221/9,2)</f>
        <v>246.67</v>
      </c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7"/>
      <c r="AA221" s="31"/>
      <c r="AB221" s="31"/>
      <c r="AC221" s="27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/>
      <c r="J222" s="27"/>
      <c r="K222" s="27"/>
      <c r="L222" s="70"/>
      <c r="M222" s="68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7"/>
      <c r="AA222" s="31"/>
      <c r="AB222" s="31"/>
      <c r="AC222" s="27"/>
      <c r="AD222" s="27"/>
    </row>
    <row r="223" spans="2:30" ht="12.75" customHeight="1" x14ac:dyDescent="0.2">
      <c r="B223" s="49"/>
      <c r="D223" s="121" t="s">
        <v>69</v>
      </c>
      <c r="E223" s="122"/>
      <c r="F223" s="123"/>
      <c r="G223" s="30"/>
      <c r="H223" s="29"/>
      <c r="I223" s="27">
        <v>147</v>
      </c>
      <c r="J223" s="27"/>
      <c r="K223" s="27"/>
      <c r="L223" s="70">
        <v>3128.05</v>
      </c>
      <c r="M223" s="68">
        <f>ROUND(L223/9,2)</f>
        <v>347.56</v>
      </c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7"/>
      <c r="AA223" s="31"/>
      <c r="AB223" s="31"/>
      <c r="AC223" s="27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/>
      <c r="J224" s="27"/>
      <c r="K224" s="27"/>
      <c r="L224" s="70"/>
      <c r="M224" s="68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7"/>
      <c r="AA224" s="25"/>
      <c r="AB224" s="25"/>
      <c r="AC224" s="25"/>
      <c r="AD224" s="27"/>
    </row>
    <row r="225" spans="2:30" ht="12.75" customHeight="1" x14ac:dyDescent="0.2">
      <c r="B225" s="49"/>
      <c r="D225" s="121" t="s">
        <v>70</v>
      </c>
      <c r="E225" s="122"/>
      <c r="F225" s="123"/>
      <c r="G225" s="30"/>
      <c r="H225" s="29"/>
      <c r="I225" s="27">
        <v>528</v>
      </c>
      <c r="J225" s="27"/>
      <c r="K225" s="27"/>
      <c r="L225" s="70">
        <v>13126.64</v>
      </c>
      <c r="M225" s="68">
        <f t="shared" ref="M225" si="53">ROUND(L225/9,2)</f>
        <v>1458.52</v>
      </c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7"/>
      <c r="AA225" s="25"/>
      <c r="AB225" s="25"/>
      <c r="AC225" s="25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/>
      <c r="J226" s="27"/>
      <c r="K226" s="27"/>
      <c r="L226" s="70"/>
      <c r="M226" s="68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7"/>
      <c r="AA226" s="25"/>
      <c r="AB226" s="25"/>
      <c r="AC226" s="25"/>
      <c r="AD226" s="27"/>
    </row>
    <row r="227" spans="2:30" ht="12.75" customHeight="1" x14ac:dyDescent="0.2">
      <c r="B227" s="49"/>
      <c r="D227" s="121" t="s">
        <v>71</v>
      </c>
      <c r="E227" s="122"/>
      <c r="F227" s="123"/>
      <c r="G227" s="30"/>
      <c r="H227" s="29"/>
      <c r="I227" s="27">
        <v>325</v>
      </c>
      <c r="J227" s="27"/>
      <c r="K227" s="27"/>
      <c r="L227" s="70">
        <v>12272.77</v>
      </c>
      <c r="M227" s="68">
        <f t="shared" ref="M227:M236" si="54">ROUND(L227/9,2)</f>
        <v>1363.64</v>
      </c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7"/>
      <c r="AA227" s="25"/>
      <c r="AB227" s="25"/>
      <c r="AC227" s="25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/>
      <c r="J228" s="27"/>
      <c r="K228" s="27"/>
      <c r="L228" s="70"/>
      <c r="M228" s="68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7"/>
      <c r="AA228" s="25"/>
      <c r="AB228" s="25"/>
      <c r="AC228" s="25"/>
      <c r="AD228" s="27"/>
    </row>
    <row r="229" spans="2:30" ht="12.75" customHeight="1" x14ac:dyDescent="0.2">
      <c r="B229" s="49"/>
      <c r="D229" s="121" t="s">
        <v>72</v>
      </c>
      <c r="E229" s="122"/>
      <c r="F229" s="123"/>
      <c r="G229" s="30"/>
      <c r="H229" s="29"/>
      <c r="I229" s="27">
        <v>662</v>
      </c>
      <c r="J229" s="27"/>
      <c r="K229" s="27"/>
      <c r="L229" s="70">
        <v>15528.04</v>
      </c>
      <c r="M229" s="68">
        <f t="shared" si="54"/>
        <v>1725.34</v>
      </c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7"/>
      <c r="AA229" s="25"/>
      <c r="AB229" s="25"/>
      <c r="AC229" s="25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/>
      <c r="J230" s="27"/>
      <c r="K230" s="27"/>
      <c r="L230" s="70"/>
      <c r="M230" s="68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7"/>
      <c r="AA230" s="25"/>
      <c r="AB230" s="25"/>
      <c r="AC230" s="25"/>
      <c r="AD230" s="27"/>
    </row>
    <row r="231" spans="2:30" ht="12.75" customHeight="1" x14ac:dyDescent="0.2">
      <c r="B231" s="49"/>
      <c r="D231" s="121" t="s">
        <v>73</v>
      </c>
      <c r="E231" s="122"/>
      <c r="F231" s="123"/>
      <c r="G231" s="30"/>
      <c r="H231" s="29"/>
      <c r="I231" s="27"/>
      <c r="J231" s="27"/>
      <c r="K231" s="27"/>
      <c r="L231" s="70"/>
      <c r="M231" s="68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7"/>
      <c r="AA231" s="25"/>
      <c r="AB231" s="25"/>
      <c r="AC231" s="25"/>
      <c r="AD231" s="27"/>
    </row>
    <row r="232" spans="2:30" ht="12.75" customHeight="1" x14ac:dyDescent="0.2">
      <c r="B232" s="49"/>
      <c r="D232" s="22">
        <v>56500</v>
      </c>
      <c r="E232" s="23" t="s">
        <v>1</v>
      </c>
      <c r="F232" s="22">
        <v>56788</v>
      </c>
      <c r="G232" s="30"/>
      <c r="H232" s="29" t="s">
        <v>50</v>
      </c>
      <c r="I232" s="27">
        <f t="shared" ref="I232" si="55">F232-D232</f>
        <v>288</v>
      </c>
      <c r="J232" s="27"/>
      <c r="K232" s="27"/>
      <c r="L232" s="70">
        <v>10616.35</v>
      </c>
      <c r="M232" s="68">
        <f t="shared" si="54"/>
        <v>1179.5899999999999</v>
      </c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7"/>
      <c r="AA232" s="25"/>
      <c r="AB232" s="25"/>
      <c r="AC232" s="25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/>
      <c r="J233" s="27"/>
      <c r="K233" s="27"/>
      <c r="L233" s="70"/>
      <c r="M233" s="68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7"/>
      <c r="AA233" s="25"/>
      <c r="AB233" s="25"/>
      <c r="AC233" s="25"/>
      <c r="AD233" s="27"/>
    </row>
    <row r="234" spans="2:30" ht="12.75" customHeight="1" x14ac:dyDescent="0.2">
      <c r="B234" s="49"/>
      <c r="D234" s="121" t="s">
        <v>74</v>
      </c>
      <c r="E234" s="122"/>
      <c r="F234" s="123"/>
      <c r="G234" s="30"/>
      <c r="H234" s="32"/>
      <c r="I234" s="27">
        <v>337</v>
      </c>
      <c r="J234" s="27"/>
      <c r="K234" s="27"/>
      <c r="L234" s="70">
        <v>11746.04</v>
      </c>
      <c r="M234" s="68">
        <f t="shared" si="54"/>
        <v>1305.1199999999999</v>
      </c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7"/>
      <c r="AA234" s="25"/>
      <c r="AB234" s="25"/>
      <c r="AC234" s="25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/>
      <c r="J235" s="27"/>
      <c r="K235" s="27"/>
      <c r="L235" s="70"/>
      <c r="M235" s="68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7"/>
      <c r="AA235" s="25"/>
      <c r="AB235" s="25"/>
      <c r="AC235" s="25"/>
      <c r="AD235" s="27"/>
    </row>
    <row r="236" spans="2:30" ht="12.75" customHeight="1" x14ac:dyDescent="0.2">
      <c r="B236" s="49"/>
      <c r="D236" s="121" t="s">
        <v>75</v>
      </c>
      <c r="E236" s="122"/>
      <c r="F236" s="123"/>
      <c r="G236" s="30"/>
      <c r="H236" s="29"/>
      <c r="I236" s="27">
        <v>282</v>
      </c>
      <c r="J236" s="27"/>
      <c r="K236" s="27"/>
      <c r="L236" s="70">
        <v>6802.2430000000004</v>
      </c>
      <c r="M236" s="68">
        <f t="shared" si="54"/>
        <v>755.8</v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31"/>
      <c r="AB236" s="25"/>
      <c r="AC236" s="25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/>
      <c r="J237" s="27"/>
      <c r="K237" s="27"/>
      <c r="L237" s="70"/>
      <c r="M237" s="71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31"/>
      <c r="AB237" s="25"/>
      <c r="AC237" s="25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/>
      <c r="J238" s="27"/>
      <c r="K238" s="27"/>
      <c r="L238" s="70"/>
      <c r="M238" s="71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31"/>
      <c r="AB238" s="25"/>
      <c r="AC238" s="25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/>
      <c r="J239" s="27"/>
      <c r="K239" s="27"/>
      <c r="L239" s="70"/>
      <c r="M239" s="71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31"/>
      <c r="AB239" s="25"/>
      <c r="AC239" s="25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/>
      <c r="J240" s="27"/>
      <c r="K240" s="27"/>
      <c r="L240" s="70"/>
      <c r="M240" s="71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31"/>
      <c r="AB240" s="25"/>
      <c r="AC240" s="25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/>
      <c r="J241" s="27"/>
      <c r="K241" s="27"/>
      <c r="L241" s="70"/>
      <c r="M241" s="68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7"/>
      <c r="AA241" s="31"/>
      <c r="AB241" s="31"/>
      <c r="AC241" s="27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/>
      <c r="J242" s="27"/>
      <c r="K242" s="27"/>
      <c r="L242" s="70"/>
      <c r="M242" s="68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7"/>
      <c r="AA242" s="31"/>
      <c r="AB242" s="31"/>
      <c r="AC242" s="27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/>
      <c r="J243" s="27"/>
      <c r="K243" s="27"/>
      <c r="L243" s="70"/>
      <c r="M243" s="68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7"/>
      <c r="AA243" s="31"/>
      <c r="AB243" s="31"/>
      <c r="AC243" s="27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/>
      <c r="J244" s="27"/>
      <c r="K244" s="27"/>
      <c r="L244" s="70"/>
      <c r="M244" s="68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7"/>
      <c r="AA244" s="31"/>
      <c r="AB244" s="31"/>
      <c r="AC244" s="27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/>
      <c r="J245" s="35"/>
      <c r="K245" s="35"/>
      <c r="L245" s="74"/>
      <c r="M245" s="72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6"/>
      <c r="AB245" s="36"/>
      <c r="AC245" s="35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/>
      <c r="J246" s="35"/>
      <c r="K246" s="35"/>
      <c r="L246" s="74"/>
      <c r="M246" s="72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6"/>
      <c r="AB246" s="36"/>
      <c r="AC246" s="35"/>
      <c r="AD246" s="35"/>
    </row>
    <row r="247" spans="2:30" ht="12.75" customHeight="1" thickBot="1" x14ac:dyDescent="0.25">
      <c r="B247" s="50"/>
      <c r="D247" s="37"/>
      <c r="E247" s="32"/>
      <c r="F247" s="38"/>
      <c r="G247" s="34"/>
      <c r="H247" s="32"/>
      <c r="I247" s="32"/>
      <c r="J247" s="35"/>
      <c r="K247" s="35"/>
      <c r="L247" s="74"/>
      <c r="M247" s="72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6"/>
      <c r="AB247" s="36"/>
      <c r="AC247" s="35"/>
      <c r="AD247" s="35"/>
    </row>
    <row r="248" spans="2:30" ht="12.75" customHeight="1" thickBot="1" x14ac:dyDescent="0.25">
      <c r="D248" s="113" t="s">
        <v>78</v>
      </c>
      <c r="E248" s="114"/>
      <c r="F248" s="114"/>
      <c r="G248" s="114"/>
      <c r="H248" s="114"/>
      <c r="I248" s="114"/>
      <c r="J248" s="114"/>
      <c r="K248" s="114"/>
      <c r="L248" s="115"/>
      <c r="M248" s="62" t="str">
        <f>IF(M169&gt;0,M169,"")</f>
        <v/>
      </c>
      <c r="N248" s="62">
        <f t="shared" ref="N248:AD248" si="56">IF(N169&gt;0,N169,"")</f>
        <v>12565.776666666665</v>
      </c>
      <c r="O248" s="62">
        <f t="shared" si="56"/>
        <v>56.563626875000004</v>
      </c>
      <c r="P248" s="62">
        <f t="shared" si="56"/>
        <v>1873.7433333333336</v>
      </c>
      <c r="Q248" s="62">
        <f t="shared" si="56"/>
        <v>1873.7433333333336</v>
      </c>
      <c r="R248" s="62">
        <f t="shared" si="56"/>
        <v>8772.3133333333317</v>
      </c>
      <c r="S248" s="62" t="str">
        <f t="shared" si="56"/>
        <v/>
      </c>
      <c r="T248" s="62">
        <f t="shared" si="56"/>
        <v>1776.4288888888891</v>
      </c>
      <c r="U248" s="62">
        <f t="shared" si="56"/>
        <v>2333.3179629629631</v>
      </c>
      <c r="V248" s="62">
        <f t="shared" si="56"/>
        <v>2581.1233999999995</v>
      </c>
      <c r="W248" s="62" t="str">
        <f t="shared" si="56"/>
        <v/>
      </c>
      <c r="X248" s="62">
        <f t="shared" si="56"/>
        <v>804.84513888888887</v>
      </c>
      <c r="Y248" s="62">
        <f t="shared" si="56"/>
        <v>1207.2677083333333</v>
      </c>
      <c r="Z248" s="62" t="str">
        <f t="shared" si="56"/>
        <v/>
      </c>
      <c r="AA248" s="62">
        <f t="shared" si="56"/>
        <v>2437.7612222222219</v>
      </c>
      <c r="AB248" s="62" t="str">
        <f t="shared" si="56"/>
        <v/>
      </c>
      <c r="AC248" s="62">
        <f t="shared" si="56"/>
        <v>678.99999999999955</v>
      </c>
      <c r="AD248" s="62" t="str">
        <f t="shared" si="56"/>
        <v/>
      </c>
    </row>
    <row r="249" spans="2:30" ht="12.75" customHeight="1" thickBot="1" x14ac:dyDescent="0.25">
      <c r="D249" s="113" t="s">
        <v>79</v>
      </c>
      <c r="E249" s="114"/>
      <c r="F249" s="114"/>
      <c r="G249" s="114"/>
      <c r="H249" s="114"/>
      <c r="I249" s="114"/>
      <c r="J249" s="114"/>
      <c r="K249" s="114"/>
      <c r="L249" s="115"/>
      <c r="M249" s="62">
        <f t="shared" ref="M249:R249" si="57">IF(M172="","",IF(M189="","",IF(SUM(M190:M247)&lt;&gt;0,SUM(M190:M247),"")))</f>
        <v>15492.91</v>
      </c>
      <c r="N249" s="65" t="str">
        <f t="shared" si="57"/>
        <v/>
      </c>
      <c r="O249" s="39">
        <f t="shared" si="57"/>
        <v>28.990431458333333</v>
      </c>
      <c r="P249" s="39">
        <f t="shared" si="57"/>
        <v>960.34555555555562</v>
      </c>
      <c r="Q249" s="39">
        <f t="shared" si="57"/>
        <v>960.34555555555562</v>
      </c>
      <c r="R249" s="39">
        <f t="shared" si="57"/>
        <v>1840.5500000000002</v>
      </c>
      <c r="S249" s="39"/>
      <c r="T249" s="39">
        <f>IF(T172="","",IF(T189="","",IF(SUM(T190:T247)&lt;&gt;0,SUM(T190:T247),"")))</f>
        <v>112.90333333333334</v>
      </c>
      <c r="U249" s="39">
        <f>IF(U172="","",IF(U189="","",IF(SUM(U190:U247)&lt;&gt;0,SUM(U190:U247),"")))</f>
        <v>165.47754629629628</v>
      </c>
      <c r="V249" s="39">
        <f>IF(V172="","",IF(V189="","",IF(SUM(V190:V247)&lt;&gt;0,SUM(V190:V247),"")))</f>
        <v>356.60183333333339</v>
      </c>
      <c r="W249" s="39"/>
      <c r="X249" s="39">
        <f t="shared" ref="X249:AC249" si="58">IF(X172="","",IF(X189="","",IF(SUM(X190:X247)&lt;&gt;0,SUM(X190:X247),"")))</f>
        <v>104.64768518518518</v>
      </c>
      <c r="Y249" s="39">
        <f t="shared" si="58"/>
        <v>156.97152777777779</v>
      </c>
      <c r="Z249" s="39" t="str">
        <f t="shared" si="58"/>
        <v/>
      </c>
      <c r="AA249" s="39">
        <f t="shared" si="58"/>
        <v>171.98666666666668</v>
      </c>
      <c r="AB249" s="39" t="str">
        <f t="shared" si="58"/>
        <v/>
      </c>
      <c r="AC249" s="39">
        <f t="shared" si="58"/>
        <v>134.04999999999927</v>
      </c>
      <c r="AD249" s="39"/>
    </row>
    <row r="250" spans="2:30" ht="12.75" customHeight="1" x14ac:dyDescent="0.2">
      <c r="B250" s="6" t="s">
        <v>19</v>
      </c>
      <c r="D250" s="110" t="s">
        <v>5</v>
      </c>
      <c r="E250" s="111"/>
      <c r="F250" s="111"/>
      <c r="G250" s="111"/>
      <c r="H250" s="111"/>
      <c r="I250" s="111"/>
      <c r="J250" s="111"/>
      <c r="K250" s="111"/>
      <c r="L250" s="112"/>
      <c r="M250" s="63">
        <f>ROUND(IF(SUM(M248:M249)&gt;0,SUM(M248:M249),""),0)</f>
        <v>15493</v>
      </c>
      <c r="N250" s="63">
        <f t="shared" ref="N250:AC250" si="59">ROUND(IF(SUM(N248:N249)&gt;0,SUM(N248:N249),""),0)</f>
        <v>12566</v>
      </c>
      <c r="O250" s="63">
        <f t="shared" si="59"/>
        <v>86</v>
      </c>
      <c r="P250" s="63">
        <f t="shared" si="59"/>
        <v>2834</v>
      </c>
      <c r="Q250" s="63">
        <f t="shared" si="59"/>
        <v>2834</v>
      </c>
      <c r="R250" s="63">
        <f t="shared" si="59"/>
        <v>10613</v>
      </c>
      <c r="S250" s="63"/>
      <c r="T250" s="63">
        <f t="shared" si="59"/>
        <v>1889</v>
      </c>
      <c r="U250" s="63">
        <f t="shared" si="59"/>
        <v>2499</v>
      </c>
      <c r="V250" s="63">
        <f t="shared" si="59"/>
        <v>2938</v>
      </c>
      <c r="W250" s="63"/>
      <c r="X250" s="63">
        <f t="shared" si="59"/>
        <v>909</v>
      </c>
      <c r="Y250" s="63">
        <f t="shared" si="59"/>
        <v>1364</v>
      </c>
      <c r="Z250" s="63"/>
      <c r="AA250" s="63">
        <f t="shared" si="59"/>
        <v>2610</v>
      </c>
      <c r="AB250" s="63"/>
      <c r="AC250" s="63">
        <f t="shared" si="59"/>
        <v>813</v>
      </c>
      <c r="AD250" s="63"/>
    </row>
    <row r="251" spans="2:30" ht="12.75" customHeight="1" thickBot="1" x14ac:dyDescent="0.25">
      <c r="M251" s="78">
        <f>M249*9</f>
        <v>139436.19</v>
      </c>
      <c r="N251" s="78">
        <f>(N88+N168)*9</f>
        <v>113091.98999999999</v>
      </c>
      <c r="R251" s="78">
        <f>(R88+R249)*9</f>
        <v>95515.769999999975</v>
      </c>
      <c r="T251" s="78">
        <f>9*((T88+T168+T249)/(T175/3))</f>
        <v>102023.94000000002</v>
      </c>
      <c r="X251" s="78">
        <f>9*((X88+X168+X249)/(X175/3))</f>
        <v>196450.45</v>
      </c>
      <c r="Y251" s="78">
        <f>9*((Y88+Y168+Y249)/(Y175/3))</f>
        <v>196450.44999999998</v>
      </c>
      <c r="AA251" s="78">
        <f>(AA88+AA168+AA249)*9</f>
        <v>23487.730999999996</v>
      </c>
    </row>
    <row r="252" spans="2:30" ht="12.75" customHeight="1" thickBot="1" x14ac:dyDescent="0.25">
      <c r="B252" s="46" t="s">
        <v>17</v>
      </c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13" t="s">
        <v>33</v>
      </c>
      <c r="N253" s="13" t="s">
        <v>47</v>
      </c>
      <c r="O253" s="45" t="s">
        <v>38</v>
      </c>
      <c r="P253" s="45" t="s">
        <v>39</v>
      </c>
      <c r="Q253" s="45" t="s">
        <v>40</v>
      </c>
      <c r="R253" s="45" t="s">
        <v>36</v>
      </c>
      <c r="S253" s="45" t="s">
        <v>32</v>
      </c>
      <c r="T253" s="45" t="s">
        <v>60</v>
      </c>
      <c r="U253" s="45" t="s">
        <v>31</v>
      </c>
      <c r="V253" s="45" t="s">
        <v>48</v>
      </c>
      <c r="W253" s="45" t="s">
        <v>32</v>
      </c>
      <c r="X253" s="45" t="s">
        <v>42</v>
      </c>
      <c r="Y253" s="45" t="s">
        <v>43</v>
      </c>
      <c r="Z253" s="45" t="s">
        <v>32</v>
      </c>
      <c r="AA253" s="45" t="s">
        <v>34</v>
      </c>
      <c r="AB253" s="45" t="s">
        <v>32</v>
      </c>
      <c r="AC253" s="45" t="s">
        <v>49</v>
      </c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3"/>
      <c r="N254" s="13" t="s">
        <v>32</v>
      </c>
      <c r="O254" s="15"/>
      <c r="P254" s="15"/>
      <c r="Q254" s="15"/>
      <c r="R254" s="15" t="s">
        <v>76</v>
      </c>
      <c r="S254" s="15" t="s">
        <v>32</v>
      </c>
      <c r="T254" s="15"/>
      <c r="U254" s="15"/>
      <c r="V254" s="15"/>
      <c r="W254" s="15"/>
      <c r="X254" s="15"/>
      <c r="Y254" s="15"/>
      <c r="Z254" s="15" t="s">
        <v>32</v>
      </c>
      <c r="AA254" s="15"/>
      <c r="AB254" s="15" t="s">
        <v>32</v>
      </c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3">
        <v>7</v>
      </c>
      <c r="N255" s="13">
        <v>6</v>
      </c>
      <c r="O255" s="14"/>
      <c r="P255" s="14"/>
      <c r="Q255" s="14"/>
      <c r="R255" s="14">
        <v>8</v>
      </c>
      <c r="S255" s="14"/>
      <c r="T255" s="14">
        <v>4</v>
      </c>
      <c r="U255" s="14">
        <v>5</v>
      </c>
      <c r="V255" s="14">
        <v>3</v>
      </c>
      <c r="W255" s="14"/>
      <c r="X255" s="14">
        <v>1</v>
      </c>
      <c r="Y255" s="14">
        <v>2</v>
      </c>
      <c r="Z255" s="14"/>
      <c r="AA255" s="14">
        <v>14</v>
      </c>
      <c r="AB255" s="14" t="s">
        <v>32</v>
      </c>
      <c r="AC255" s="14">
        <v>9</v>
      </c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3"/>
      <c r="N256" s="13"/>
      <c r="O256" s="64">
        <v>3.0187499999999999E-2</v>
      </c>
      <c r="P256" s="17"/>
      <c r="Q256" s="17"/>
      <c r="R256" s="17"/>
      <c r="S256" s="17"/>
      <c r="T256" s="17">
        <v>0.5</v>
      </c>
      <c r="U256" s="17">
        <v>0.5</v>
      </c>
      <c r="V256" s="58">
        <v>0.06</v>
      </c>
      <c r="W256" s="17" t="s">
        <v>32</v>
      </c>
      <c r="X256" s="58">
        <f>1.5/12</f>
        <v>0.125</v>
      </c>
      <c r="Y256" s="58">
        <f>2.25/12</f>
        <v>0.1875</v>
      </c>
      <c r="Z256" s="17"/>
      <c r="AA256" s="17">
        <v>0.66666666666666663</v>
      </c>
      <c r="AB256" s="17"/>
      <c r="AC256" s="17">
        <v>4</v>
      </c>
      <c r="AD256" s="17"/>
    </row>
    <row r="257" spans="2:30" ht="12.75" customHeight="1" x14ac:dyDescent="0.2">
      <c r="B257" s="106" t="s">
        <v>18</v>
      </c>
      <c r="D257" s="94" t="s">
        <v>2</v>
      </c>
      <c r="E257" s="95"/>
      <c r="F257" s="96"/>
      <c r="G257" s="100" t="s">
        <v>9</v>
      </c>
      <c r="H257" s="102" t="s">
        <v>0</v>
      </c>
      <c r="I257" s="102" t="s">
        <v>10</v>
      </c>
      <c r="J257" s="102" t="s">
        <v>30</v>
      </c>
      <c r="K257" s="102" t="s">
        <v>29</v>
      </c>
      <c r="L257" s="104" t="s">
        <v>3</v>
      </c>
      <c r="M257" s="59" t="str">
        <f t="shared" ref="M257:AC257" si="60">IF(OR(TRIM(M253)=0,TRIM(M253)=""),"",IF(IFERROR(TRIM(INDEX(QryItemNamed,MATCH(TRIM(M253),ITEM,0),2)),"")="Y","SPECIAL",LEFT(IFERROR(TRIM(INDEX(ITEM,MATCH(TRIM(M253),ITEM,0))),""),3)))</f>
        <v>202</v>
      </c>
      <c r="N257" s="18" t="str">
        <f t="shared" si="60"/>
        <v>204</v>
      </c>
      <c r="O257" s="18" t="str">
        <f t="shared" si="60"/>
        <v>206</v>
      </c>
      <c r="P257" s="18" t="str">
        <f t="shared" si="60"/>
        <v>206</v>
      </c>
      <c r="Q257" s="18" t="str">
        <f t="shared" si="60"/>
        <v>206</v>
      </c>
      <c r="R257" s="18" t="str">
        <f t="shared" si="60"/>
        <v>254</v>
      </c>
      <c r="S257" s="18" t="str">
        <f t="shared" si="60"/>
        <v/>
      </c>
      <c r="T257" s="18" t="str">
        <f t="shared" si="60"/>
        <v>301</v>
      </c>
      <c r="U257" s="18" t="str">
        <f t="shared" si="60"/>
        <v>304</v>
      </c>
      <c r="V257" s="18" t="str">
        <f t="shared" si="60"/>
        <v>407</v>
      </c>
      <c r="W257" s="18" t="str">
        <f t="shared" si="60"/>
        <v/>
      </c>
      <c r="X257" s="18" t="str">
        <f t="shared" si="60"/>
        <v>442</v>
      </c>
      <c r="Y257" s="18" t="str">
        <f t="shared" si="60"/>
        <v>442</v>
      </c>
      <c r="Z257" s="18" t="str">
        <f t="shared" si="60"/>
        <v/>
      </c>
      <c r="AA257" s="18" t="str">
        <f t="shared" si="60"/>
        <v>452</v>
      </c>
      <c r="AB257" s="18" t="str">
        <f t="shared" si="60"/>
        <v/>
      </c>
      <c r="AC257" s="18" t="str">
        <f t="shared" si="60"/>
        <v>875</v>
      </c>
      <c r="AD257" s="18"/>
    </row>
    <row r="258" spans="2:30" ht="12.75" customHeight="1" x14ac:dyDescent="0.2">
      <c r="B258" s="107"/>
      <c r="D258" s="97"/>
      <c r="E258" s="98"/>
      <c r="F258" s="99"/>
      <c r="G258" s="101"/>
      <c r="H258" s="103"/>
      <c r="I258" s="103"/>
      <c r="J258" s="103"/>
      <c r="K258" s="103"/>
      <c r="L258" s="105"/>
      <c r="M258" s="87" t="str">
        <f t="shared" ref="M258:AC258" si="61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>PAVEMENT REMOVED</v>
      </c>
      <c r="N258" s="84" t="str">
        <f t="shared" si="61"/>
        <v xml:space="preserve">SUBGRADE COMPACTION </v>
      </c>
      <c r="O258" s="84" t="str">
        <f t="shared" si="61"/>
        <v>CEMENT</v>
      </c>
      <c r="P258" s="84" t="str">
        <f t="shared" si="61"/>
        <v>CURING COAT</v>
      </c>
      <c r="Q258" s="84" t="str">
        <f t="shared" si="61"/>
        <v>CEMENT STABILIZED SUBGRADE, 14 INCHES DEEP</v>
      </c>
      <c r="R258" s="84" t="str">
        <f t="shared" si="61"/>
        <v>PAVEMENT PLANING, ASPHALT CONCRETE, 3 1/4"</v>
      </c>
      <c r="S258" s="84" t="str">
        <f t="shared" si="61"/>
        <v xml:space="preserve"> </v>
      </c>
      <c r="T258" s="84" t="str">
        <f t="shared" si="61"/>
        <v>ASPHALT CONCRETE BASE, PG64-22, (449)</v>
      </c>
      <c r="U258" s="84" t="str">
        <f t="shared" si="61"/>
        <v>AGGREGATE BASE</v>
      </c>
      <c r="V258" s="84" t="str">
        <f t="shared" si="61"/>
        <v>TACK COAT</v>
      </c>
      <c r="W258" s="84" t="str">
        <f t="shared" si="61"/>
        <v/>
      </c>
      <c r="X258" s="84" t="str">
        <f t="shared" si="61"/>
        <v>ASPHALT CONCRETE SURFACE COURSE, 12.5 MM, TYPE A (446)</v>
      </c>
      <c r="Y258" s="84" t="str">
        <f t="shared" si="61"/>
        <v>ASPHALT CONCRETE INTERMEDIATE COURSE, 19 MM, TYPE A (446)</v>
      </c>
      <c r="Z258" s="84" t="str">
        <f t="shared" si="61"/>
        <v xml:space="preserve"> </v>
      </c>
      <c r="AA258" s="84" t="str">
        <f t="shared" si="61"/>
        <v>8" NON-REINFORCED CONCRETE PAVEMENT, CLASS QC 1P, AS PER PLAN</v>
      </c>
      <c r="AB258" s="84" t="str">
        <f t="shared" si="61"/>
        <v xml:space="preserve"> </v>
      </c>
      <c r="AC258" s="84" t="str">
        <f t="shared" si="61"/>
        <v>LONGITUDINAL JOINT ADHESIVE</v>
      </c>
      <c r="AD258" s="84"/>
    </row>
    <row r="259" spans="2:30" ht="12.75" customHeight="1" x14ac:dyDescent="0.2">
      <c r="B259" s="107"/>
      <c r="D259" s="97"/>
      <c r="E259" s="98"/>
      <c r="F259" s="99"/>
      <c r="G259" s="101"/>
      <c r="H259" s="103"/>
      <c r="I259" s="103"/>
      <c r="J259" s="103"/>
      <c r="K259" s="103"/>
      <c r="L259" s="105"/>
      <c r="M259" s="88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</row>
    <row r="260" spans="2:30" ht="12.75" customHeight="1" x14ac:dyDescent="0.2">
      <c r="B260" s="107"/>
      <c r="D260" s="97"/>
      <c r="E260" s="98"/>
      <c r="F260" s="99"/>
      <c r="G260" s="101"/>
      <c r="H260" s="103"/>
      <c r="I260" s="103"/>
      <c r="J260" s="103"/>
      <c r="K260" s="103"/>
      <c r="L260" s="105"/>
      <c r="M260" s="88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</row>
    <row r="261" spans="2:30" ht="12.75" customHeight="1" x14ac:dyDescent="0.2">
      <c r="B261" s="107"/>
      <c r="D261" s="97"/>
      <c r="E261" s="98"/>
      <c r="F261" s="99"/>
      <c r="G261" s="101"/>
      <c r="H261" s="103"/>
      <c r="I261" s="103"/>
      <c r="J261" s="103"/>
      <c r="K261" s="103"/>
      <c r="L261" s="105"/>
      <c r="M261" s="88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</row>
    <row r="262" spans="2:30" ht="12.75" customHeight="1" x14ac:dyDescent="0.2">
      <c r="B262" s="107"/>
      <c r="D262" s="97"/>
      <c r="E262" s="98"/>
      <c r="F262" s="99"/>
      <c r="G262" s="101"/>
      <c r="H262" s="103"/>
      <c r="I262" s="103"/>
      <c r="J262" s="103"/>
      <c r="K262" s="103"/>
      <c r="L262" s="105"/>
      <c r="M262" s="88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</row>
    <row r="263" spans="2:30" ht="12.75" customHeight="1" x14ac:dyDescent="0.2">
      <c r="B263" s="107"/>
      <c r="D263" s="97"/>
      <c r="E263" s="98"/>
      <c r="F263" s="99"/>
      <c r="G263" s="101"/>
      <c r="H263" s="103"/>
      <c r="I263" s="103"/>
      <c r="J263" s="103"/>
      <c r="K263" s="103"/>
      <c r="L263" s="105"/>
      <c r="M263" s="88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</row>
    <row r="264" spans="2:30" ht="12.75" customHeight="1" x14ac:dyDescent="0.2">
      <c r="B264" s="107"/>
      <c r="D264" s="97"/>
      <c r="E264" s="98"/>
      <c r="F264" s="99"/>
      <c r="G264" s="101"/>
      <c r="H264" s="103"/>
      <c r="I264" s="103"/>
      <c r="J264" s="103"/>
      <c r="K264" s="103"/>
      <c r="L264" s="105"/>
      <c r="M264" s="88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</row>
    <row r="265" spans="2:30" ht="12.75" customHeight="1" x14ac:dyDescent="0.2">
      <c r="B265" s="107"/>
      <c r="D265" s="97"/>
      <c r="E265" s="98"/>
      <c r="F265" s="99"/>
      <c r="G265" s="101"/>
      <c r="H265" s="103"/>
      <c r="I265" s="103"/>
      <c r="J265" s="103"/>
      <c r="K265" s="103"/>
      <c r="L265" s="105"/>
      <c r="M265" s="88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</row>
    <row r="266" spans="2:30" ht="12.75" customHeight="1" x14ac:dyDescent="0.2">
      <c r="B266" s="107"/>
      <c r="D266" s="97"/>
      <c r="E266" s="98"/>
      <c r="F266" s="99"/>
      <c r="G266" s="101"/>
      <c r="H266" s="103"/>
      <c r="I266" s="103"/>
      <c r="J266" s="103"/>
      <c r="K266" s="103"/>
      <c r="L266" s="105"/>
      <c r="M266" s="88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</row>
    <row r="267" spans="2:30" ht="12.75" customHeight="1" x14ac:dyDescent="0.2">
      <c r="B267" s="107"/>
      <c r="D267" s="97"/>
      <c r="E267" s="98"/>
      <c r="F267" s="99"/>
      <c r="G267" s="101"/>
      <c r="H267" s="103"/>
      <c r="I267" s="103"/>
      <c r="J267" s="103"/>
      <c r="K267" s="103"/>
      <c r="L267" s="105"/>
      <c r="M267" s="88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</row>
    <row r="268" spans="2:30" ht="12.75" customHeight="1" x14ac:dyDescent="0.2">
      <c r="B268" s="107"/>
      <c r="D268" s="97"/>
      <c r="E268" s="98"/>
      <c r="F268" s="99"/>
      <c r="G268" s="101"/>
      <c r="H268" s="103"/>
      <c r="I268" s="103"/>
      <c r="J268" s="103"/>
      <c r="K268" s="103"/>
      <c r="L268" s="105"/>
      <c r="M268" s="88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</row>
    <row r="269" spans="2:30" ht="12.75" customHeight="1" x14ac:dyDescent="0.2">
      <c r="B269" s="107"/>
      <c r="D269" s="97"/>
      <c r="E269" s="98"/>
      <c r="F269" s="99"/>
      <c r="G269" s="101"/>
      <c r="H269" s="103"/>
      <c r="I269" s="103"/>
      <c r="J269" s="103"/>
      <c r="K269" s="103"/>
      <c r="L269" s="105"/>
      <c r="M269" s="89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</row>
    <row r="270" spans="2:30" ht="12.75" customHeight="1" thickBot="1" x14ac:dyDescent="0.25">
      <c r="B270" s="108"/>
      <c r="D270" s="109"/>
      <c r="E270" s="109"/>
      <c r="F270" s="109"/>
      <c r="G270" s="19"/>
      <c r="H270" s="20"/>
      <c r="I270" s="21" t="s">
        <v>6</v>
      </c>
      <c r="J270" s="21" t="s">
        <v>6</v>
      </c>
      <c r="K270" s="21" t="s">
        <v>28</v>
      </c>
      <c r="L270" s="61" t="s">
        <v>35</v>
      </c>
      <c r="M270" s="60" t="str">
        <f t="shared" ref="M270:AD270" si="62">IF(OR(TRIM(M253)=0,TRIM(M253)=""),"",IF(IFERROR(TRIM(INDEX(QryItemNamed,MATCH(TRIM(M253),ITEM,0),3)),"")="LS","",IFERROR(TRIM(INDEX(QryItemNamed,MATCH(TRIM(M253),ITEM,0),3)),"")))</f>
        <v>SY</v>
      </c>
      <c r="N270" s="21" t="str">
        <f t="shared" si="62"/>
        <v>SY</v>
      </c>
      <c r="O270" s="21" t="str">
        <f t="shared" si="62"/>
        <v>TON</v>
      </c>
      <c r="P270" s="21" t="str">
        <f t="shared" si="62"/>
        <v>SY</v>
      </c>
      <c r="Q270" s="21" t="str">
        <f t="shared" si="62"/>
        <v>SY</v>
      </c>
      <c r="R270" s="21" t="str">
        <f t="shared" si="62"/>
        <v>SY</v>
      </c>
      <c r="S270" s="21" t="str">
        <f t="shared" si="62"/>
        <v/>
      </c>
      <c r="T270" s="21" t="str">
        <f t="shared" si="62"/>
        <v>CY</v>
      </c>
      <c r="U270" s="21" t="str">
        <f t="shared" si="62"/>
        <v>CY</v>
      </c>
      <c r="V270" s="21" t="str">
        <f t="shared" si="62"/>
        <v>GAL</v>
      </c>
      <c r="W270" s="21" t="str">
        <f t="shared" si="62"/>
        <v/>
      </c>
      <c r="X270" s="21" t="str">
        <f t="shared" si="62"/>
        <v>CY</v>
      </c>
      <c r="Y270" s="21" t="str">
        <f t="shared" si="62"/>
        <v>CY</v>
      </c>
      <c r="Z270" s="21" t="str">
        <f t="shared" si="62"/>
        <v/>
      </c>
      <c r="AA270" s="21" t="str">
        <f t="shared" si="62"/>
        <v>SY</v>
      </c>
      <c r="AB270" s="21" t="str">
        <f t="shared" si="62"/>
        <v/>
      </c>
      <c r="AC270" s="21" t="str">
        <f t="shared" si="62"/>
        <v>LB</v>
      </c>
      <c r="AD270" s="21" t="str">
        <f t="shared" si="62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</row>
    <row r="272" spans="2:30" ht="12.75" customHeight="1" x14ac:dyDescent="0.2">
      <c r="B272" s="49"/>
      <c r="D272" s="22"/>
      <c r="E272" s="23"/>
      <c r="F272" s="22"/>
      <c r="G272" s="24"/>
      <c r="H272" s="23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7"/>
    </row>
    <row r="273" spans="2:30" ht="12.75" customHeight="1" x14ac:dyDescent="0.2">
      <c r="B273" s="49"/>
      <c r="D273" s="22"/>
      <c r="E273" s="23"/>
      <c r="F273" s="22"/>
      <c r="G273" s="30"/>
      <c r="H273" s="29"/>
      <c r="I273" s="27"/>
      <c r="J273" s="27"/>
      <c r="K273" s="27"/>
      <c r="L273" s="27"/>
      <c r="M273" s="24">
        <f>IF(M250&gt;0,M250,"")</f>
        <v>15493</v>
      </c>
      <c r="N273" s="24">
        <f t="shared" ref="N273:AD273" si="63">IF(N250&gt;0,N250,"")</f>
        <v>12566</v>
      </c>
      <c r="O273" s="24">
        <f t="shared" si="63"/>
        <v>86</v>
      </c>
      <c r="P273" s="24">
        <f t="shared" si="63"/>
        <v>2834</v>
      </c>
      <c r="Q273" s="24">
        <f t="shared" si="63"/>
        <v>2834</v>
      </c>
      <c r="R273" s="24">
        <f t="shared" si="63"/>
        <v>10613</v>
      </c>
      <c r="S273" s="24" t="str">
        <f t="shared" si="63"/>
        <v/>
      </c>
      <c r="T273" s="24">
        <f t="shared" si="63"/>
        <v>1889</v>
      </c>
      <c r="U273" s="24">
        <f t="shared" si="63"/>
        <v>2499</v>
      </c>
      <c r="V273" s="24">
        <f t="shared" si="63"/>
        <v>2938</v>
      </c>
      <c r="W273" s="24" t="str">
        <f t="shared" si="63"/>
        <v/>
      </c>
      <c r="X273" s="24">
        <f t="shared" si="63"/>
        <v>909</v>
      </c>
      <c r="Y273" s="24">
        <f t="shared" si="63"/>
        <v>1364</v>
      </c>
      <c r="Z273" s="24" t="str">
        <f t="shared" si="63"/>
        <v/>
      </c>
      <c r="AA273" s="24">
        <f t="shared" si="63"/>
        <v>2610</v>
      </c>
      <c r="AB273" s="24" t="str">
        <f t="shared" si="63"/>
        <v/>
      </c>
      <c r="AC273" s="24">
        <f t="shared" si="63"/>
        <v>813</v>
      </c>
      <c r="AD273" s="24" t="str">
        <f t="shared" si="63"/>
        <v/>
      </c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/>
      <c r="J274" s="27"/>
      <c r="K274" s="27"/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7"/>
      <c r="AA274" s="25"/>
      <c r="AB274" s="25"/>
      <c r="AC274" s="25"/>
      <c r="AD274" s="27"/>
    </row>
    <row r="275" spans="2:30" ht="12.75" customHeight="1" thickBot="1" x14ac:dyDescent="0.25">
      <c r="B275" s="49"/>
      <c r="D275" s="28"/>
      <c r="E275" s="29"/>
      <c r="F275" s="28"/>
      <c r="G275" s="30"/>
      <c r="H275" s="29"/>
      <c r="I275" s="27"/>
      <c r="J275" s="27"/>
      <c r="K275" s="27"/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7"/>
      <c r="AA275" s="31"/>
      <c r="AB275" s="31"/>
      <c r="AC275" s="27"/>
      <c r="AD275" s="27"/>
    </row>
    <row r="276" spans="2:30" ht="12.75" hidden="1" customHeight="1" x14ac:dyDescent="0.2">
      <c r="B276" s="49"/>
      <c r="D276" s="28"/>
      <c r="E276" s="29"/>
      <c r="F276" s="28"/>
      <c r="G276" s="30"/>
      <c r="H276" s="29"/>
      <c r="I276" s="27"/>
      <c r="J276" s="27"/>
      <c r="K276" s="27"/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7"/>
      <c r="AA276" s="31"/>
      <c r="AB276" s="31"/>
      <c r="AC276" s="27"/>
      <c r="AD276" s="27"/>
    </row>
    <row r="277" spans="2:30" ht="12.75" hidden="1" customHeight="1" x14ac:dyDescent="0.2">
      <c r="B277" s="49"/>
      <c r="D277" s="28"/>
      <c r="E277" s="29"/>
      <c r="F277" s="28"/>
      <c r="G277" s="30"/>
      <c r="H277" s="29"/>
      <c r="I277" s="27"/>
      <c r="J277" s="27"/>
      <c r="K277" s="27"/>
      <c r="L277" s="27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7"/>
      <c r="AA277" s="31"/>
      <c r="AB277" s="31"/>
      <c r="AC277" s="27"/>
      <c r="AD277" s="27"/>
    </row>
    <row r="278" spans="2:30" ht="12.75" hidden="1" customHeight="1" x14ac:dyDescent="0.2">
      <c r="B278" s="49"/>
      <c r="D278" s="28"/>
      <c r="E278" s="29"/>
      <c r="F278" s="28"/>
      <c r="G278" s="30"/>
      <c r="H278" s="29"/>
      <c r="I278" s="27"/>
      <c r="J278" s="27"/>
      <c r="K278" s="27"/>
      <c r="L278" s="27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7"/>
      <c r="AA278" s="31"/>
      <c r="AB278" s="31"/>
      <c r="AC278" s="27"/>
      <c r="AD278" s="27"/>
    </row>
    <row r="279" spans="2:30" ht="12.75" hidden="1" customHeight="1" x14ac:dyDescent="0.2">
      <c r="B279" s="49"/>
      <c r="D279" s="28"/>
      <c r="E279" s="29"/>
      <c r="F279" s="28"/>
      <c r="G279" s="30"/>
      <c r="H279" s="29"/>
      <c r="I279" s="27"/>
      <c r="J279" s="27"/>
      <c r="K279" s="27"/>
      <c r="L279" s="27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7"/>
      <c r="AA279" s="31"/>
      <c r="AB279" s="31"/>
      <c r="AC279" s="27"/>
      <c r="AD279" s="27"/>
    </row>
    <row r="280" spans="2:30" ht="12.75" hidden="1" customHeight="1" x14ac:dyDescent="0.2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7"/>
      <c r="AA280" s="31"/>
      <c r="AB280" s="31"/>
      <c r="AC280" s="27"/>
      <c r="AD280" s="27"/>
    </row>
    <row r="281" spans="2:30" ht="12.75" hidden="1" customHeight="1" x14ac:dyDescent="0.2">
      <c r="B281" s="49"/>
      <c r="D281" s="28"/>
      <c r="E281" s="29"/>
      <c r="F281" s="28"/>
      <c r="G281" s="30"/>
      <c r="H281" s="29"/>
      <c r="I281" s="27"/>
      <c r="J281" s="27"/>
      <c r="K281" s="27"/>
      <c r="L281" s="27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7"/>
      <c r="AA281" s="31"/>
      <c r="AB281" s="31"/>
      <c r="AC281" s="27"/>
      <c r="AD281" s="27"/>
    </row>
    <row r="282" spans="2:30" ht="12.75" hidden="1" customHeight="1" x14ac:dyDescent="0.2">
      <c r="B282" s="49"/>
      <c r="D282" s="28"/>
      <c r="E282" s="29"/>
      <c r="F282" s="28"/>
      <c r="G282" s="30"/>
      <c r="H282" s="29"/>
      <c r="I282" s="27"/>
      <c r="J282" s="27"/>
      <c r="K282" s="27"/>
      <c r="L282" s="27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7"/>
      <c r="AA282" s="31"/>
      <c r="AB282" s="31"/>
      <c r="AC282" s="27"/>
      <c r="AD282" s="27"/>
    </row>
    <row r="283" spans="2:30" ht="12.75" hidden="1" customHeight="1" x14ac:dyDescent="0.2">
      <c r="B283" s="49"/>
      <c r="D283" s="28"/>
      <c r="E283" s="29"/>
      <c r="F283" s="28"/>
      <c r="G283" s="30"/>
      <c r="H283" s="29"/>
      <c r="I283" s="27"/>
      <c r="J283" s="27"/>
      <c r="K283" s="27"/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7"/>
      <c r="AA283" s="31"/>
      <c r="AB283" s="31"/>
      <c r="AC283" s="27"/>
      <c r="AD283" s="27"/>
    </row>
    <row r="284" spans="2:30" ht="12.75" hidden="1" customHeight="1" x14ac:dyDescent="0.2">
      <c r="B284" s="49"/>
      <c r="D284" s="28"/>
      <c r="E284" s="29"/>
      <c r="F284" s="28"/>
      <c r="G284" s="30"/>
      <c r="H284" s="29"/>
      <c r="I284" s="27"/>
      <c r="J284" s="27"/>
      <c r="K284" s="27"/>
      <c r="L284" s="27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7"/>
      <c r="AA284" s="31"/>
      <c r="AB284" s="31"/>
      <c r="AC284" s="27"/>
      <c r="AD284" s="27"/>
    </row>
    <row r="285" spans="2:30" ht="12.75" hidden="1" customHeight="1" x14ac:dyDescent="0.2">
      <c r="B285" s="49"/>
      <c r="D285" s="28"/>
      <c r="E285" s="29"/>
      <c r="F285" s="28"/>
      <c r="G285" s="30"/>
      <c r="H285" s="29"/>
      <c r="I285" s="27"/>
      <c r="J285" s="27"/>
      <c r="K285" s="27"/>
      <c r="L285" s="27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7"/>
      <c r="AA285" s="31"/>
      <c r="AB285" s="31"/>
      <c r="AC285" s="27"/>
      <c r="AD285" s="27"/>
    </row>
    <row r="286" spans="2:30" ht="12.75" hidden="1" customHeight="1" x14ac:dyDescent="0.2">
      <c r="B286" s="49"/>
      <c r="D286" s="28"/>
      <c r="E286" s="29"/>
      <c r="F286" s="28"/>
      <c r="G286" s="30"/>
      <c r="H286" s="29"/>
      <c r="I286" s="27"/>
      <c r="J286" s="27"/>
      <c r="K286" s="27"/>
      <c r="L286" s="27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7"/>
      <c r="AA286" s="31"/>
      <c r="AB286" s="31"/>
      <c r="AC286" s="27"/>
      <c r="AD286" s="27"/>
    </row>
    <row r="287" spans="2:30" ht="12.75" hidden="1" customHeight="1" x14ac:dyDescent="0.2">
      <c r="B287" s="49"/>
      <c r="D287" s="28"/>
      <c r="E287" s="29"/>
      <c r="F287" s="28"/>
      <c r="G287" s="30"/>
      <c r="H287" s="29"/>
      <c r="I287" s="27"/>
      <c r="J287" s="27"/>
      <c r="K287" s="27"/>
      <c r="L287" s="27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7"/>
      <c r="AA287" s="31"/>
      <c r="AB287" s="31"/>
      <c r="AC287" s="27"/>
      <c r="AD287" s="27"/>
    </row>
    <row r="288" spans="2:30" ht="12.75" hidden="1" customHeight="1" x14ac:dyDescent="0.2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7"/>
      <c r="AA288" s="31"/>
      <c r="AB288" s="31"/>
      <c r="AC288" s="27"/>
      <c r="AD288" s="27"/>
    </row>
    <row r="289" spans="2:30" ht="12.75" hidden="1" customHeight="1" x14ac:dyDescent="0.2">
      <c r="B289" s="49"/>
      <c r="D289" s="28"/>
      <c r="E289" s="29"/>
      <c r="F289" s="28"/>
      <c r="G289" s="30"/>
      <c r="H289" s="29"/>
      <c r="I289" s="27"/>
      <c r="J289" s="27"/>
      <c r="K289" s="27"/>
      <c r="L289" s="27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7"/>
      <c r="AA289" s="31"/>
      <c r="AB289" s="31"/>
      <c r="AC289" s="27"/>
      <c r="AD289" s="27"/>
    </row>
    <row r="290" spans="2:30" ht="12.75" hidden="1" customHeight="1" x14ac:dyDescent="0.2">
      <c r="B290" s="49"/>
      <c r="D290" s="28"/>
      <c r="E290" s="29"/>
      <c r="F290" s="28"/>
      <c r="G290" s="30"/>
      <c r="H290" s="29"/>
      <c r="I290" s="27"/>
      <c r="J290" s="27"/>
      <c r="K290" s="27"/>
      <c r="L290" s="27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7"/>
      <c r="AA290" s="31"/>
      <c r="AB290" s="31"/>
      <c r="AC290" s="27"/>
      <c r="AD290" s="27"/>
    </row>
    <row r="291" spans="2:30" ht="12.75" hidden="1" customHeight="1" x14ac:dyDescent="0.2">
      <c r="B291" s="49"/>
      <c r="D291" s="28"/>
      <c r="E291" s="29"/>
      <c r="F291" s="28"/>
      <c r="G291" s="30"/>
      <c r="H291" s="29"/>
      <c r="I291" s="27"/>
      <c r="J291" s="27"/>
      <c r="K291" s="27"/>
      <c r="L291" s="27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7"/>
      <c r="AA291" s="31"/>
      <c r="AB291" s="31"/>
      <c r="AC291" s="27"/>
      <c r="AD291" s="27"/>
    </row>
    <row r="292" spans="2:30" ht="12.75" hidden="1" customHeight="1" x14ac:dyDescent="0.2">
      <c r="B292" s="49"/>
      <c r="D292" s="28"/>
      <c r="E292" s="29"/>
      <c r="F292" s="28"/>
      <c r="G292" s="30"/>
      <c r="H292" s="29"/>
      <c r="I292" s="27"/>
      <c r="J292" s="27"/>
      <c r="K292" s="27"/>
      <c r="L292" s="27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7"/>
      <c r="AA292" s="31"/>
      <c r="AB292" s="31"/>
      <c r="AC292" s="27"/>
      <c r="AD292" s="27"/>
    </row>
    <row r="293" spans="2:30" ht="12.75" hidden="1" customHeight="1" x14ac:dyDescent="0.2">
      <c r="B293" s="49"/>
      <c r="D293" s="28"/>
      <c r="E293" s="29"/>
      <c r="F293" s="28"/>
      <c r="G293" s="30"/>
      <c r="H293" s="29"/>
      <c r="I293" s="27"/>
      <c r="J293" s="27"/>
      <c r="K293" s="27"/>
      <c r="L293" s="27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7"/>
      <c r="AA293" s="31"/>
      <c r="AB293" s="31"/>
      <c r="AC293" s="27"/>
      <c r="AD293" s="27"/>
    </row>
    <row r="294" spans="2:30" ht="12.75" hidden="1" customHeight="1" x14ac:dyDescent="0.2">
      <c r="B294" s="49"/>
      <c r="D294" s="28"/>
      <c r="E294" s="29"/>
      <c r="F294" s="28"/>
      <c r="G294" s="30"/>
      <c r="H294" s="29"/>
      <c r="I294" s="27"/>
      <c r="J294" s="27"/>
      <c r="K294" s="27"/>
      <c r="L294" s="27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7"/>
      <c r="AA294" s="31"/>
      <c r="AB294" s="31"/>
      <c r="AC294" s="27"/>
      <c r="AD294" s="27"/>
    </row>
    <row r="295" spans="2:30" ht="12.75" hidden="1" customHeight="1" x14ac:dyDescent="0.2">
      <c r="B295" s="49"/>
      <c r="D295" s="28"/>
      <c r="E295" s="29"/>
      <c r="F295" s="28"/>
      <c r="G295" s="30"/>
      <c r="H295" s="29"/>
      <c r="I295" s="27"/>
      <c r="J295" s="27"/>
      <c r="K295" s="27"/>
      <c r="L295" s="27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7"/>
      <c r="AA295" s="31"/>
      <c r="AB295" s="31"/>
      <c r="AC295" s="27"/>
      <c r="AD295" s="27"/>
    </row>
    <row r="296" spans="2:30" ht="12.75" hidden="1" customHeight="1" x14ac:dyDescent="0.2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7"/>
      <c r="AA296" s="31"/>
      <c r="AB296" s="31"/>
      <c r="AC296" s="27"/>
      <c r="AD296" s="27"/>
    </row>
    <row r="297" spans="2:30" ht="12.75" hidden="1" customHeight="1" x14ac:dyDescent="0.2">
      <c r="B297" s="49"/>
      <c r="D297" s="28"/>
      <c r="E297" s="29"/>
      <c r="F297" s="28"/>
      <c r="G297" s="30"/>
      <c r="H297" s="29"/>
      <c r="I297" s="27"/>
      <c r="J297" s="27"/>
      <c r="K297" s="27"/>
      <c r="L297" s="27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7"/>
      <c r="AA297" s="31"/>
      <c r="AB297" s="31"/>
      <c r="AC297" s="27"/>
      <c r="AD297" s="27"/>
    </row>
    <row r="298" spans="2:30" ht="12.75" hidden="1" customHeight="1" x14ac:dyDescent="0.2">
      <c r="B298" s="49"/>
      <c r="D298" s="28"/>
      <c r="E298" s="29"/>
      <c r="F298" s="28"/>
      <c r="G298" s="30"/>
      <c r="H298" s="29"/>
      <c r="I298" s="27"/>
      <c r="J298" s="27"/>
      <c r="K298" s="27"/>
      <c r="L298" s="27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7"/>
      <c r="AA298" s="31"/>
      <c r="AB298" s="31"/>
      <c r="AC298" s="27"/>
      <c r="AD298" s="27"/>
    </row>
    <row r="299" spans="2:30" ht="12.75" hidden="1" customHeight="1" x14ac:dyDescent="0.2">
      <c r="B299" s="49"/>
      <c r="D299" s="28"/>
      <c r="E299" s="29"/>
      <c r="F299" s="28"/>
      <c r="G299" s="30"/>
      <c r="H299" s="29"/>
      <c r="I299" s="27"/>
      <c r="J299" s="27"/>
      <c r="K299" s="27"/>
      <c r="L299" s="27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7"/>
      <c r="AA299" s="31"/>
      <c r="AB299" s="31"/>
      <c r="AC299" s="27"/>
      <c r="AD299" s="27"/>
    </row>
    <row r="300" spans="2:30" ht="12.75" hidden="1" customHeight="1" x14ac:dyDescent="0.2">
      <c r="B300" s="49"/>
      <c r="D300" s="28"/>
      <c r="E300" s="29"/>
      <c r="F300" s="28"/>
      <c r="G300" s="30"/>
      <c r="H300" s="29"/>
      <c r="I300" s="27"/>
      <c r="J300" s="27"/>
      <c r="K300" s="27"/>
      <c r="L300" s="27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7"/>
      <c r="AA300" s="31"/>
      <c r="AB300" s="31"/>
      <c r="AC300" s="27"/>
      <c r="AD300" s="27"/>
    </row>
    <row r="301" spans="2:30" ht="12.75" hidden="1" customHeight="1" x14ac:dyDescent="0.2">
      <c r="B301" s="49"/>
      <c r="D301" s="28"/>
      <c r="E301" s="29"/>
      <c r="F301" s="28"/>
      <c r="G301" s="30"/>
      <c r="H301" s="29"/>
      <c r="I301" s="27"/>
      <c r="J301" s="27"/>
      <c r="K301" s="27"/>
      <c r="L301" s="27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7"/>
      <c r="AA301" s="31"/>
      <c r="AB301" s="31"/>
      <c r="AC301" s="27"/>
      <c r="AD301" s="27"/>
    </row>
    <row r="302" spans="2:30" ht="12.75" hidden="1" customHeight="1" x14ac:dyDescent="0.2">
      <c r="B302" s="49"/>
      <c r="D302" s="28"/>
      <c r="E302" s="29"/>
      <c r="F302" s="28"/>
      <c r="G302" s="30"/>
      <c r="H302" s="29"/>
      <c r="I302" s="27"/>
      <c r="J302" s="27"/>
      <c r="K302" s="27"/>
      <c r="L302" s="27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7"/>
      <c r="AA302" s="31"/>
      <c r="AB302" s="31"/>
      <c r="AC302" s="27"/>
      <c r="AD302" s="27"/>
    </row>
    <row r="303" spans="2:30" ht="12.75" hidden="1" customHeight="1" x14ac:dyDescent="0.2">
      <c r="B303" s="49"/>
      <c r="D303" s="28"/>
      <c r="E303" s="29"/>
      <c r="F303" s="28"/>
      <c r="G303" s="30"/>
      <c r="H303" s="29"/>
      <c r="I303" s="27"/>
      <c r="J303" s="27"/>
      <c r="K303" s="27"/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7"/>
      <c r="AA303" s="31"/>
      <c r="AB303" s="31"/>
      <c r="AC303" s="27"/>
      <c r="AD303" s="27"/>
    </row>
    <row r="304" spans="2:30" ht="12.75" hidden="1" customHeight="1" x14ac:dyDescent="0.2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7"/>
      <c r="AA304" s="31"/>
      <c r="AB304" s="31"/>
      <c r="AC304" s="27"/>
      <c r="AD304" s="27"/>
    </row>
    <row r="305" spans="2:30" ht="12.75" hidden="1" customHeight="1" x14ac:dyDescent="0.2">
      <c r="B305" s="49"/>
      <c r="D305" s="28"/>
      <c r="E305" s="29"/>
      <c r="F305" s="28"/>
      <c r="G305" s="30"/>
      <c r="H305" s="29"/>
      <c r="I305" s="27"/>
      <c r="J305" s="27"/>
      <c r="K305" s="27"/>
      <c r="L305" s="27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7"/>
      <c r="AA305" s="31"/>
      <c r="AB305" s="31"/>
      <c r="AC305" s="27"/>
      <c r="AD305" s="27"/>
    </row>
    <row r="306" spans="2:30" ht="12.75" hidden="1" customHeight="1" x14ac:dyDescent="0.2">
      <c r="B306" s="49"/>
      <c r="D306" s="28"/>
      <c r="E306" s="29"/>
      <c r="F306" s="28"/>
      <c r="G306" s="30"/>
      <c r="H306" s="29"/>
      <c r="I306" s="27"/>
      <c r="J306" s="27"/>
      <c r="K306" s="27"/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7"/>
      <c r="AA306" s="31"/>
      <c r="AB306" s="31"/>
      <c r="AC306" s="27"/>
      <c r="AD306" s="27"/>
    </row>
    <row r="307" spans="2:30" ht="12.75" hidden="1" customHeight="1" x14ac:dyDescent="0.2">
      <c r="B307" s="49"/>
      <c r="D307" s="28"/>
      <c r="E307" s="29"/>
      <c r="F307" s="28"/>
      <c r="G307" s="30"/>
      <c r="H307" s="29"/>
      <c r="I307" s="27"/>
      <c r="J307" s="27"/>
      <c r="K307" s="27"/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7"/>
      <c r="AA307" s="25"/>
      <c r="AB307" s="25"/>
      <c r="AC307" s="25"/>
      <c r="AD307" s="27"/>
    </row>
    <row r="308" spans="2:30" ht="12.75" hidden="1" customHeight="1" x14ac:dyDescent="0.2">
      <c r="B308" s="49"/>
      <c r="D308" s="28"/>
      <c r="E308" s="29"/>
      <c r="F308" s="28"/>
      <c r="G308" s="30"/>
      <c r="H308" s="29"/>
      <c r="I308" s="27"/>
      <c r="J308" s="27"/>
      <c r="K308" s="27"/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7"/>
      <c r="AA308" s="25"/>
      <c r="AB308" s="25"/>
      <c r="AC308" s="25"/>
      <c r="AD308" s="27"/>
    </row>
    <row r="309" spans="2:30" ht="12.75" hidden="1" customHeight="1" x14ac:dyDescent="0.2">
      <c r="B309" s="49"/>
      <c r="D309" s="28"/>
      <c r="E309" s="29"/>
      <c r="F309" s="28"/>
      <c r="G309" s="30"/>
      <c r="H309" s="29"/>
      <c r="I309" s="27"/>
      <c r="J309" s="27"/>
      <c r="K309" s="27"/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7"/>
      <c r="AA309" s="25"/>
      <c r="AB309" s="25"/>
      <c r="AC309" s="25"/>
      <c r="AD309" s="27"/>
    </row>
    <row r="310" spans="2:30" ht="12.75" hidden="1" customHeight="1" x14ac:dyDescent="0.2">
      <c r="B310" s="49"/>
      <c r="D310" s="28"/>
      <c r="E310" s="29"/>
      <c r="F310" s="28"/>
      <c r="G310" s="30"/>
      <c r="H310" s="29"/>
      <c r="I310" s="27"/>
      <c r="J310" s="27"/>
      <c r="K310" s="27"/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7"/>
      <c r="AA310" s="25"/>
      <c r="AB310" s="25"/>
      <c r="AC310" s="25"/>
      <c r="AD310" s="27"/>
    </row>
    <row r="311" spans="2:30" ht="12.75" hidden="1" customHeight="1" x14ac:dyDescent="0.2">
      <c r="B311" s="49"/>
      <c r="D311" s="28"/>
      <c r="E311" s="29"/>
      <c r="F311" s="28"/>
      <c r="G311" s="30"/>
      <c r="H311" s="29"/>
      <c r="I311" s="27"/>
      <c r="J311" s="27"/>
      <c r="K311" s="27"/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7"/>
      <c r="AA311" s="25"/>
      <c r="AB311" s="25"/>
      <c r="AC311" s="25"/>
      <c r="AD311" s="27"/>
    </row>
    <row r="312" spans="2:30" ht="12.75" hidden="1" customHeight="1" x14ac:dyDescent="0.2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7"/>
      <c r="AA312" s="25"/>
      <c r="AB312" s="25"/>
      <c r="AC312" s="25"/>
      <c r="AD312" s="27"/>
    </row>
    <row r="313" spans="2:30" ht="12.75" hidden="1" customHeight="1" x14ac:dyDescent="0.2">
      <c r="B313" s="49"/>
      <c r="D313" s="28"/>
      <c r="E313" s="29"/>
      <c r="F313" s="28"/>
      <c r="G313" s="30"/>
      <c r="H313" s="29"/>
      <c r="I313" s="27"/>
      <c r="J313" s="27"/>
      <c r="K313" s="27"/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7"/>
      <c r="AA313" s="25"/>
      <c r="AB313" s="25"/>
      <c r="AC313" s="25"/>
      <c r="AD313" s="27"/>
    </row>
    <row r="314" spans="2:30" ht="12.75" hidden="1" customHeight="1" x14ac:dyDescent="0.2">
      <c r="B314" s="49"/>
      <c r="D314" s="28"/>
      <c r="E314" s="29"/>
      <c r="F314" s="28"/>
      <c r="G314" s="30"/>
      <c r="H314" s="32"/>
      <c r="I314" s="27"/>
      <c r="J314" s="27"/>
      <c r="K314" s="27"/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7"/>
      <c r="AA314" s="25"/>
      <c r="AB314" s="25"/>
      <c r="AC314" s="25"/>
      <c r="AD314" s="27"/>
    </row>
    <row r="315" spans="2:30" ht="12.75" hidden="1" customHeight="1" x14ac:dyDescent="0.2">
      <c r="B315" s="49"/>
      <c r="D315" s="28"/>
      <c r="E315" s="29"/>
      <c r="F315" s="28"/>
      <c r="G315" s="30"/>
      <c r="H315" s="32"/>
      <c r="I315" s="27"/>
      <c r="J315" s="27"/>
      <c r="K315" s="27"/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7"/>
      <c r="AA315" s="25"/>
      <c r="AB315" s="25"/>
      <c r="AC315" s="25"/>
      <c r="AD315" s="27"/>
    </row>
    <row r="316" spans="2:30" ht="12.75" hidden="1" customHeight="1" x14ac:dyDescent="0.2">
      <c r="B316" s="49"/>
      <c r="D316" s="28"/>
      <c r="E316" s="29"/>
      <c r="F316" s="28"/>
      <c r="G316" s="30"/>
      <c r="H316" s="32"/>
      <c r="I316" s="27"/>
      <c r="J316" s="27"/>
      <c r="K316" s="27"/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7"/>
      <c r="AA316" s="25"/>
      <c r="AB316" s="25"/>
      <c r="AC316" s="25"/>
      <c r="AD316" s="27"/>
    </row>
    <row r="317" spans="2:30" ht="12.75" hidden="1" customHeight="1" x14ac:dyDescent="0.2">
      <c r="B317" s="49"/>
      <c r="D317" s="28"/>
      <c r="E317" s="29"/>
      <c r="F317" s="28"/>
      <c r="G317" s="30"/>
      <c r="H317" s="29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31"/>
      <c r="AB317" s="25"/>
      <c r="AC317" s="25"/>
      <c r="AD317" s="27"/>
    </row>
    <row r="318" spans="2:30" ht="12.75" hidden="1" customHeight="1" x14ac:dyDescent="0.2">
      <c r="B318" s="49"/>
      <c r="D318" s="28"/>
      <c r="E318" s="29"/>
      <c r="F318" s="28"/>
      <c r="G318" s="30"/>
      <c r="H318" s="29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31"/>
      <c r="AB318" s="25"/>
      <c r="AC318" s="25"/>
      <c r="AD318" s="27"/>
    </row>
    <row r="319" spans="2:30" ht="12.75" hidden="1" customHeight="1" x14ac:dyDescent="0.2">
      <c r="B319" s="49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31"/>
      <c r="AB319" s="25"/>
      <c r="AC319" s="25"/>
      <c r="AD319" s="27"/>
    </row>
    <row r="320" spans="2:30" ht="12.75" hidden="1" customHeight="1" x14ac:dyDescent="0.2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31"/>
      <c r="AB320" s="25"/>
      <c r="AC320" s="25"/>
      <c r="AD320" s="27"/>
    </row>
    <row r="321" spans="2:30" ht="12.75" hidden="1" customHeight="1" x14ac:dyDescent="0.2">
      <c r="B321" s="49"/>
      <c r="D321" s="28"/>
      <c r="E321" s="29"/>
      <c r="F321" s="28"/>
      <c r="G321" s="30"/>
      <c r="H321" s="29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31"/>
      <c r="AB321" s="25"/>
      <c r="AC321" s="25"/>
      <c r="AD321" s="27"/>
    </row>
    <row r="322" spans="2:30" ht="12.75" hidden="1" customHeight="1" x14ac:dyDescent="0.2">
      <c r="B322" s="49"/>
      <c r="D322" s="28"/>
      <c r="E322" s="29"/>
      <c r="F322" s="28"/>
      <c r="G322" s="30"/>
      <c r="H322" s="29"/>
      <c r="I322" s="27"/>
      <c r="J322" s="27"/>
      <c r="K322" s="27"/>
      <c r="L322" s="27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7"/>
      <c r="AA322" s="31"/>
      <c r="AB322" s="31"/>
      <c r="AC322" s="27"/>
      <c r="AD322" s="27"/>
    </row>
    <row r="323" spans="2:30" ht="12.75" hidden="1" customHeight="1" x14ac:dyDescent="0.2">
      <c r="B323" s="49"/>
      <c r="D323" s="28"/>
      <c r="E323" s="29"/>
      <c r="F323" s="28"/>
      <c r="G323" s="30"/>
      <c r="H323" s="29"/>
      <c r="I323" s="27"/>
      <c r="J323" s="27"/>
      <c r="K323" s="27"/>
      <c r="L323" s="27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7"/>
      <c r="AA323" s="31"/>
      <c r="AB323" s="31"/>
      <c r="AC323" s="27"/>
      <c r="AD323" s="27"/>
    </row>
    <row r="324" spans="2:30" ht="12.75" hidden="1" customHeight="1" x14ac:dyDescent="0.2">
      <c r="B324" s="49"/>
      <c r="D324" s="28"/>
      <c r="E324" s="29"/>
      <c r="F324" s="28"/>
      <c r="G324" s="30"/>
      <c r="H324" s="29"/>
      <c r="I324" s="27"/>
      <c r="J324" s="27"/>
      <c r="K324" s="27"/>
      <c r="L324" s="27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7"/>
      <c r="AA324" s="31"/>
      <c r="AB324" s="31"/>
      <c r="AC324" s="27"/>
      <c r="AD324" s="27"/>
    </row>
    <row r="325" spans="2:30" ht="12.75" hidden="1" customHeight="1" x14ac:dyDescent="0.2">
      <c r="B325" s="49"/>
      <c r="D325" s="28"/>
      <c r="E325" s="29"/>
      <c r="F325" s="28"/>
      <c r="G325" s="30"/>
      <c r="H325" s="29"/>
      <c r="I325" s="27"/>
      <c r="J325" s="27"/>
      <c r="K325" s="27"/>
      <c r="L325" s="27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7"/>
      <c r="AA325" s="31"/>
      <c r="AB325" s="31"/>
      <c r="AC325" s="27"/>
      <c r="AD325" s="27"/>
    </row>
    <row r="326" spans="2:30" ht="12.75" hidden="1" customHeight="1" x14ac:dyDescent="0.2">
      <c r="B326" s="49"/>
      <c r="D326" s="33"/>
      <c r="E326" s="32"/>
      <c r="F326" s="33"/>
      <c r="G326" s="34"/>
      <c r="H326" s="32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6"/>
      <c r="AB326" s="36"/>
      <c r="AC326" s="35"/>
      <c r="AD326" s="35"/>
    </row>
    <row r="327" spans="2:30" ht="12.75" hidden="1" customHeight="1" x14ac:dyDescent="0.2">
      <c r="B327" s="49"/>
      <c r="D327" s="33"/>
      <c r="E327" s="32"/>
      <c r="F327" s="33"/>
      <c r="G327" s="34"/>
      <c r="H327" s="32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6"/>
      <c r="AB327" s="36"/>
      <c r="AC327" s="35"/>
      <c r="AD327" s="35"/>
    </row>
    <row r="328" spans="2:30" ht="12.75" hidden="1" customHeight="1" x14ac:dyDescent="0.2">
      <c r="B328" s="49"/>
      <c r="D328" s="33"/>
      <c r="E328" s="32"/>
      <c r="F328" s="33"/>
      <c r="G328" s="34"/>
      <c r="H328" s="32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6"/>
      <c r="AB328" s="36"/>
      <c r="AC328" s="35"/>
      <c r="AD328" s="35"/>
    </row>
    <row r="329" spans="2:30" ht="12.75" hidden="1" customHeight="1" thickBot="1" x14ac:dyDescent="0.25">
      <c r="B329" s="50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6"/>
      <c r="AB329" s="36"/>
      <c r="AC329" s="35"/>
      <c r="AD329" s="35"/>
    </row>
    <row r="330" spans="2:30" ht="12.75" customHeight="1" thickBot="1" x14ac:dyDescent="0.25">
      <c r="D330" s="113" t="s">
        <v>4</v>
      </c>
      <c r="E330" s="114"/>
      <c r="F330" s="114"/>
      <c r="G330" s="114"/>
      <c r="H330" s="114"/>
      <c r="I330" s="114"/>
      <c r="J330" s="114"/>
      <c r="K330" s="114"/>
      <c r="L330" s="116"/>
      <c r="M330" s="39">
        <f t="shared" ref="M330:AB330" si="64">IF(M253="","",IF(M270="","",IF(SUM(M271:M329)&lt;&gt;0,SUM(M271:M329),"")))</f>
        <v>15493</v>
      </c>
      <c r="N330" s="39">
        <f t="shared" si="64"/>
        <v>12566</v>
      </c>
      <c r="O330" s="39">
        <f t="shared" si="64"/>
        <v>86</v>
      </c>
      <c r="P330" s="39">
        <f t="shared" si="64"/>
        <v>2834</v>
      </c>
      <c r="Q330" s="39">
        <f t="shared" si="64"/>
        <v>2834</v>
      </c>
      <c r="R330" s="39">
        <f t="shared" si="64"/>
        <v>10613</v>
      </c>
      <c r="S330" s="39" t="str">
        <f t="shared" si="64"/>
        <v/>
      </c>
      <c r="T330" s="39">
        <f t="shared" si="64"/>
        <v>1889</v>
      </c>
      <c r="U330" s="39">
        <f t="shared" si="64"/>
        <v>2499</v>
      </c>
      <c r="V330" s="39">
        <f t="shared" si="64"/>
        <v>2938</v>
      </c>
      <c r="W330" s="39" t="str">
        <f t="shared" si="64"/>
        <v/>
      </c>
      <c r="X330" s="39">
        <f t="shared" si="64"/>
        <v>909</v>
      </c>
      <c r="Y330" s="39">
        <f t="shared" si="64"/>
        <v>1364</v>
      </c>
      <c r="Z330" s="39" t="str">
        <f t="shared" si="64"/>
        <v/>
      </c>
      <c r="AA330" s="39">
        <f t="shared" si="64"/>
        <v>2610</v>
      </c>
      <c r="AB330" s="39" t="str">
        <f t="shared" si="64"/>
        <v/>
      </c>
      <c r="AC330" s="39">
        <f t="shared" ref="AC330" si="65">IF(AC253="","",IF(AC270="","",IF(SUM(AC271:AC329)&lt;&gt;0,SUM(AC271:AC329),"")))</f>
        <v>813</v>
      </c>
      <c r="AD330" s="39"/>
    </row>
    <row r="331" spans="2:30" ht="12.75" customHeight="1" x14ac:dyDescent="0.2">
      <c r="B331" s="6" t="s">
        <v>19</v>
      </c>
      <c r="D331" s="110" t="s">
        <v>5</v>
      </c>
      <c r="E331" s="111"/>
      <c r="F331" s="111"/>
      <c r="G331" s="111"/>
      <c r="H331" s="111"/>
      <c r="I331" s="111"/>
      <c r="J331" s="111"/>
      <c r="K331" s="111"/>
      <c r="L331" s="117"/>
      <c r="M331" s="40">
        <f t="shared" ref="M331:AB331" si="66">IF(M253="","",IF(M270="",IF(SUM(COUNTIF(M271:M329,"LS")+COUNTIF(M271:M329,"LUMP"))&gt;0,"LS",""),IF(M330&lt;&gt;"",ROUNDUP(M330,0),"")))</f>
        <v>15493</v>
      </c>
      <c r="N331" s="40">
        <f t="shared" si="66"/>
        <v>12566</v>
      </c>
      <c r="O331" s="40">
        <f t="shared" si="66"/>
        <v>86</v>
      </c>
      <c r="P331" s="40">
        <f t="shared" si="66"/>
        <v>2834</v>
      </c>
      <c r="Q331" s="40">
        <f t="shared" si="66"/>
        <v>2834</v>
      </c>
      <c r="R331" s="40">
        <f t="shared" si="66"/>
        <v>10613</v>
      </c>
      <c r="S331" s="40" t="str">
        <f t="shared" si="66"/>
        <v/>
      </c>
      <c r="T331" s="40">
        <f t="shared" si="66"/>
        <v>1889</v>
      </c>
      <c r="U331" s="40">
        <f t="shared" si="66"/>
        <v>2499</v>
      </c>
      <c r="V331" s="40">
        <f t="shared" si="66"/>
        <v>2938</v>
      </c>
      <c r="W331" s="40" t="str">
        <f t="shared" si="66"/>
        <v/>
      </c>
      <c r="X331" s="40">
        <f t="shared" si="66"/>
        <v>909</v>
      </c>
      <c r="Y331" s="40">
        <f t="shared" si="66"/>
        <v>1364</v>
      </c>
      <c r="Z331" s="40" t="str">
        <f t="shared" si="66"/>
        <v/>
      </c>
      <c r="AA331" s="40">
        <f t="shared" si="66"/>
        <v>2610</v>
      </c>
      <c r="AB331" s="40" t="str">
        <f t="shared" si="66"/>
        <v/>
      </c>
      <c r="AC331" s="40">
        <f t="shared" ref="AC331" si="67">IF(AC253="","",IF(AC270="",IF(SUM(COUNTIF(AC271:AC329,"LS")+COUNTIF(AC271:AC329,"LUMP"))&gt;0,"LS",""),IF(AC330&lt;&gt;"",ROUNDUP(AC330,0),"")))</f>
        <v>813</v>
      </c>
      <c r="AD331" s="40"/>
    </row>
  </sheetData>
  <mergeCells count="150">
    <mergeCell ref="S258:S269"/>
    <mergeCell ref="W258:W269"/>
    <mergeCell ref="D167:L167"/>
    <mergeCell ref="D248:L248"/>
    <mergeCell ref="M258:M269"/>
    <mergeCell ref="N258:N269"/>
    <mergeCell ref="O258:O269"/>
    <mergeCell ref="P258:P269"/>
    <mergeCell ref="Q258:Q269"/>
    <mergeCell ref="R258:R269"/>
    <mergeCell ref="S177:S188"/>
    <mergeCell ref="D223:F223"/>
    <mergeCell ref="D225:F225"/>
    <mergeCell ref="D227:F227"/>
    <mergeCell ref="D229:F229"/>
    <mergeCell ref="D231:F231"/>
    <mergeCell ref="D234:F234"/>
    <mergeCell ref="D236:F236"/>
    <mergeCell ref="D206:F206"/>
    <mergeCell ref="D208:F208"/>
    <mergeCell ref="D212:F212"/>
    <mergeCell ref="D215:F215"/>
    <mergeCell ref="D217:F217"/>
    <mergeCell ref="D219:F219"/>
    <mergeCell ref="D197:F197"/>
    <mergeCell ref="M177:M188"/>
    <mergeCell ref="N177:N188"/>
    <mergeCell ref="D190:F190"/>
    <mergeCell ref="O177:O188"/>
    <mergeCell ref="P177:P188"/>
    <mergeCell ref="Q177:Q188"/>
    <mergeCell ref="R177:R188"/>
    <mergeCell ref="D221:F221"/>
    <mergeCell ref="Z15:Z26"/>
    <mergeCell ref="Z96:Z107"/>
    <mergeCell ref="Z177:Z188"/>
    <mergeCell ref="Z258:Z269"/>
    <mergeCell ref="AB258:AB269"/>
    <mergeCell ref="AC258:AC269"/>
    <mergeCell ref="D109:F109"/>
    <mergeCell ref="X177:X188"/>
    <mergeCell ref="Y177:Y188"/>
    <mergeCell ref="D176:F188"/>
    <mergeCell ref="G176:G188"/>
    <mergeCell ref="H176:H188"/>
    <mergeCell ref="I176:I188"/>
    <mergeCell ref="Y258:Y269"/>
    <mergeCell ref="T258:T269"/>
    <mergeCell ref="U258:U269"/>
    <mergeCell ref="V258:V269"/>
    <mergeCell ref="X258:X269"/>
    <mergeCell ref="K176:K188"/>
    <mergeCell ref="L176:L188"/>
    <mergeCell ref="D189:F189"/>
    <mergeCell ref="D249:L249"/>
    <mergeCell ref="W15:W26"/>
    <mergeCell ref="D28:F28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270:F270"/>
    <mergeCell ref="AD258:AD269"/>
    <mergeCell ref="D252:AC252"/>
    <mergeCell ref="D9:AC9"/>
    <mergeCell ref="J14:J26"/>
    <mergeCell ref="H14:H26"/>
    <mergeCell ref="L14:L26"/>
    <mergeCell ref="D14:F26"/>
    <mergeCell ref="G14:G26"/>
    <mergeCell ref="K14:K26"/>
    <mergeCell ref="T15:T26"/>
    <mergeCell ref="U15:U26"/>
    <mergeCell ref="V15:V26"/>
    <mergeCell ref="X15:X26"/>
    <mergeCell ref="P15:P26"/>
    <mergeCell ref="Q15:Q26"/>
    <mergeCell ref="O15:O26"/>
    <mergeCell ref="R15:R26"/>
    <mergeCell ref="S15:S26"/>
    <mergeCell ref="T177:T188"/>
    <mergeCell ref="U177:U188"/>
    <mergeCell ref="V96:V107"/>
    <mergeCell ref="AA258:AA269"/>
    <mergeCell ref="AD15:AD26"/>
    <mergeCell ref="AD96:AD107"/>
    <mergeCell ref="B95:B108"/>
    <mergeCell ref="B176:B189"/>
    <mergeCell ref="B257:B270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Y15:Y26"/>
    <mergeCell ref="D168:L168"/>
    <mergeCell ref="M15:M26"/>
    <mergeCell ref="J176:J188"/>
    <mergeCell ref="H95:H107"/>
    <mergeCell ref="I95:I107"/>
    <mergeCell ref="X96:X107"/>
    <mergeCell ref="Y96:Y107"/>
    <mergeCell ref="T96:T107"/>
    <mergeCell ref="D90:AC90"/>
    <mergeCell ref="D250:L250"/>
    <mergeCell ref="V177:V188"/>
    <mergeCell ref="D88:L88"/>
    <mergeCell ref="AD177:AD188"/>
    <mergeCell ref="AA177:AA188"/>
    <mergeCell ref="AB177:AB188"/>
    <mergeCell ref="AC177:AC188"/>
    <mergeCell ref="AA96:AA107"/>
    <mergeCell ref="AB96:AB107"/>
    <mergeCell ref="AC96:AC107"/>
    <mergeCell ref="D171:AC171"/>
    <mergeCell ref="O96:O107"/>
    <mergeCell ref="D95:F107"/>
    <mergeCell ref="G95:G107"/>
    <mergeCell ref="J95:J107"/>
    <mergeCell ref="L95:L107"/>
    <mergeCell ref="R96:R107"/>
    <mergeCell ref="S96:S107"/>
    <mergeCell ref="K95:K107"/>
    <mergeCell ref="D116:F116"/>
    <mergeCell ref="D124:F124"/>
    <mergeCell ref="D131:F131"/>
    <mergeCell ref="D139:F139"/>
    <mergeCell ref="W96:W107"/>
    <mergeCell ref="D146:F146"/>
    <mergeCell ref="D158:F158"/>
    <mergeCell ref="W177:W188"/>
    <mergeCell ref="U96:U107"/>
    <mergeCell ref="M96:M107"/>
    <mergeCell ref="P96:P107"/>
    <mergeCell ref="Q96:Q107"/>
    <mergeCell ref="N15:N26"/>
    <mergeCell ref="N96:N107"/>
    <mergeCell ref="D45:F45"/>
    <mergeCell ref="D52:F52"/>
    <mergeCell ref="D60:F60"/>
    <mergeCell ref="D67:F67"/>
    <mergeCell ref="D75:F75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4D49-E7E0-4078-B6DF-0A94D1349F5D}">
  <sheetPr>
    <pageSetUpPr fitToPage="1"/>
  </sheetPr>
  <dimension ref="B1:AJ88"/>
  <sheetViews>
    <sheetView showGridLines="0" tabSelected="1" zoomScale="85" zoomScaleNormal="85" workbookViewId="0"/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6" style="9" customWidth="1"/>
    <col min="8" max="8" width="9.7109375" style="6" customWidth="1"/>
    <col min="9" max="9" width="9.7109375" style="10" customWidth="1"/>
    <col min="10" max="30" width="9.7109375" style="6" customWidth="1"/>
    <col min="31" max="16384" width="9.140625" style="6"/>
  </cols>
  <sheetData>
    <row r="1" spans="2:36" ht="12.75" customHeight="1" x14ac:dyDescent="0.2"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2"/>
      <c r="AE1" s="42"/>
    </row>
    <row r="2" spans="2:36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2"/>
      <c r="AE2" s="42"/>
    </row>
    <row r="3" spans="2:36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  <c r="AE3" s="42"/>
    </row>
    <row r="4" spans="2:36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2"/>
      <c r="AE4" s="42"/>
    </row>
    <row r="5" spans="2:36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2"/>
      <c r="AE5" s="42"/>
    </row>
    <row r="6" spans="2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2"/>
      <c r="AE6" s="42"/>
    </row>
    <row r="7" spans="2:36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2"/>
      <c r="AE7" s="42"/>
    </row>
    <row r="8" spans="2:36" ht="12.75" customHeight="1" thickBot="1" x14ac:dyDescent="0.25"/>
    <row r="9" spans="2:36" ht="12.75" customHeight="1" thickBot="1" x14ac:dyDescent="0.25">
      <c r="B9" s="46" t="s">
        <v>17</v>
      </c>
      <c r="D9" s="93">
        <f>AE9</f>
        <v>1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83"/>
      <c r="AE9" s="43">
        <v>1</v>
      </c>
      <c r="AF9" s="44" t="s">
        <v>14</v>
      </c>
      <c r="AG9" s="12"/>
      <c r="AH9" s="12"/>
      <c r="AI9" s="12"/>
      <c r="AJ9" s="12"/>
    </row>
    <row r="10" spans="2:36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33</v>
      </c>
      <c r="N10" s="45" t="s">
        <v>47</v>
      </c>
      <c r="O10" s="45" t="s">
        <v>38</v>
      </c>
      <c r="P10" s="45" t="s">
        <v>39</v>
      </c>
      <c r="Q10" s="45" t="s">
        <v>40</v>
      </c>
      <c r="R10" s="45" t="s">
        <v>36</v>
      </c>
      <c r="S10" s="45" t="s">
        <v>32</v>
      </c>
      <c r="T10" s="45" t="s">
        <v>60</v>
      </c>
      <c r="U10" s="45" t="s">
        <v>31</v>
      </c>
      <c r="V10" s="45" t="s">
        <v>48</v>
      </c>
      <c r="W10" s="45" t="s">
        <v>32</v>
      </c>
      <c r="X10" s="45" t="s">
        <v>42</v>
      </c>
      <c r="Y10" s="45" t="s">
        <v>43</v>
      </c>
      <c r="Z10" s="45" t="s">
        <v>32</v>
      </c>
      <c r="AA10" s="45" t="s">
        <v>34</v>
      </c>
      <c r="AB10" s="45" t="s">
        <v>32</v>
      </c>
      <c r="AC10" s="45" t="s">
        <v>49</v>
      </c>
      <c r="AD10" s="45"/>
      <c r="AE10" s="45"/>
    </row>
    <row r="11" spans="2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32</v>
      </c>
      <c r="O11" s="15"/>
      <c r="P11" s="15"/>
      <c r="Q11" s="15"/>
      <c r="R11" s="15" t="s">
        <v>76</v>
      </c>
      <c r="S11" s="15" t="s">
        <v>32</v>
      </c>
      <c r="T11" s="15"/>
      <c r="U11" s="15"/>
      <c r="V11" s="15"/>
      <c r="W11" s="15"/>
      <c r="X11" s="15"/>
      <c r="Y11" s="15"/>
      <c r="Z11" s="15" t="s">
        <v>32</v>
      </c>
      <c r="AA11" s="15"/>
      <c r="AB11" s="15" t="s">
        <v>32</v>
      </c>
      <c r="AC11" s="15"/>
      <c r="AD11" s="15"/>
      <c r="AE11" s="15"/>
    </row>
    <row r="12" spans="2:36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1">
        <v>7</v>
      </c>
      <c r="N12" s="11">
        <v>6</v>
      </c>
      <c r="O12" s="14"/>
      <c r="P12" s="14"/>
      <c r="Q12" s="14"/>
      <c r="R12" s="14">
        <v>8</v>
      </c>
      <c r="S12" s="14"/>
      <c r="T12" s="14">
        <v>4</v>
      </c>
      <c r="U12" s="14">
        <v>5</v>
      </c>
      <c r="V12" s="14">
        <v>3</v>
      </c>
      <c r="W12" s="14"/>
      <c r="X12" s="14">
        <v>1</v>
      </c>
      <c r="Y12" s="14">
        <v>2</v>
      </c>
      <c r="Z12" s="14"/>
      <c r="AA12" s="14">
        <v>14</v>
      </c>
      <c r="AB12" s="14" t="s">
        <v>32</v>
      </c>
      <c r="AC12" s="14">
        <v>9</v>
      </c>
      <c r="AD12" s="14"/>
      <c r="AE12" s="14"/>
    </row>
    <row r="13" spans="2:36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64">
        <f>0.75*14*115*0.05/2000</f>
        <v>3.0187499999999999E-2</v>
      </c>
      <c r="P13" s="17"/>
      <c r="Q13" s="17"/>
      <c r="R13" s="17"/>
      <c r="S13" s="17"/>
      <c r="T13" s="58">
        <f>6/12</f>
        <v>0.5</v>
      </c>
      <c r="U13" s="17">
        <f>6/12</f>
        <v>0.5</v>
      </c>
      <c r="V13" s="58">
        <f>0.06</f>
        <v>0.06</v>
      </c>
      <c r="W13" s="58" t="s">
        <v>32</v>
      </c>
      <c r="X13" s="58">
        <f>1.5/12</f>
        <v>0.125</v>
      </c>
      <c r="Y13" s="58">
        <f>2.25/12</f>
        <v>0.1875</v>
      </c>
      <c r="Z13" s="17"/>
      <c r="AA13" s="17">
        <f>8/12</f>
        <v>0.66666666666666663</v>
      </c>
      <c r="AB13" s="17"/>
      <c r="AC13" s="17">
        <v>4</v>
      </c>
      <c r="AD13" s="17"/>
      <c r="AE13" s="17"/>
    </row>
    <row r="14" spans="2:36" ht="12.75" customHeight="1" x14ac:dyDescent="0.2">
      <c r="B14" s="106" t="s">
        <v>18</v>
      </c>
      <c r="D14" s="94" t="s">
        <v>2</v>
      </c>
      <c r="E14" s="95"/>
      <c r="F14" s="96"/>
      <c r="G14" s="100" t="s">
        <v>9</v>
      </c>
      <c r="H14" s="102" t="s">
        <v>0</v>
      </c>
      <c r="I14" s="102" t="s">
        <v>10</v>
      </c>
      <c r="J14" s="102" t="s">
        <v>30</v>
      </c>
      <c r="K14" s="102" t="s">
        <v>29</v>
      </c>
      <c r="L14" s="104" t="s">
        <v>3</v>
      </c>
      <c r="M14" s="59" t="str">
        <f t="shared" ref="M14:AC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206</v>
      </c>
      <c r="P14" s="18" t="str">
        <f t="shared" si="0"/>
        <v>206</v>
      </c>
      <c r="Q14" s="18" t="str">
        <f t="shared" si="0"/>
        <v>206</v>
      </c>
      <c r="R14" s="18" t="str">
        <f t="shared" si="0"/>
        <v>254</v>
      </c>
      <c r="S14" s="18" t="str">
        <f t="shared" si="0"/>
        <v/>
      </c>
      <c r="T14" s="18" t="str">
        <f t="shared" si="0"/>
        <v>301</v>
      </c>
      <c r="U14" s="18" t="str">
        <f t="shared" si="0"/>
        <v>304</v>
      </c>
      <c r="V14" s="18" t="str">
        <f t="shared" si="0"/>
        <v>407</v>
      </c>
      <c r="W14" s="30" t="s">
        <v>32</v>
      </c>
      <c r="X14" s="18" t="str">
        <f t="shared" si="0"/>
        <v>442</v>
      </c>
      <c r="Y14" s="18" t="str">
        <f t="shared" si="0"/>
        <v>442</v>
      </c>
      <c r="Z14" s="18" t="str">
        <f t="shared" si="0"/>
        <v/>
      </c>
      <c r="AA14" s="18" t="str">
        <f t="shared" si="0"/>
        <v>452</v>
      </c>
      <c r="AB14" s="18" t="str">
        <f t="shared" si="0"/>
        <v/>
      </c>
      <c r="AC14" s="18" t="str">
        <f t="shared" si="0"/>
        <v>875</v>
      </c>
      <c r="AD14" s="18"/>
      <c r="AE14" s="18"/>
    </row>
    <row r="15" spans="2:36" ht="12.75" customHeight="1" x14ac:dyDescent="0.2">
      <c r="B15" s="107"/>
      <c r="D15" s="97"/>
      <c r="E15" s="98"/>
      <c r="F15" s="99"/>
      <c r="G15" s="101"/>
      <c r="H15" s="103"/>
      <c r="I15" s="103"/>
      <c r="J15" s="103"/>
      <c r="K15" s="103"/>
      <c r="L15" s="105"/>
      <c r="M15" s="87" t="str">
        <f t="shared" ref="M15:AC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84" t="str">
        <f t="shared" si="1"/>
        <v xml:space="preserve">SUBGRADE COMPACTION </v>
      </c>
      <c r="O15" s="84" t="str">
        <f t="shared" si="1"/>
        <v>CEMENT</v>
      </c>
      <c r="P15" s="84" t="str">
        <f t="shared" si="1"/>
        <v>CURING COAT</v>
      </c>
      <c r="Q15" s="84" t="str">
        <f t="shared" si="1"/>
        <v>CEMENT STABILIZED SUBGRADE, 14 INCHES DEEP</v>
      </c>
      <c r="R15" s="84" t="str">
        <f t="shared" si="1"/>
        <v>PAVEMENT PLANING, ASPHALT CONCRETE, 3 1/4"</v>
      </c>
      <c r="S15" s="84" t="str">
        <f t="shared" si="1"/>
        <v xml:space="preserve"> </v>
      </c>
      <c r="T15" s="84" t="str">
        <f t="shared" si="1"/>
        <v>ASPHALT CONCRETE BASE, PG64-22, (449)</v>
      </c>
      <c r="U15" s="84" t="str">
        <f t="shared" si="1"/>
        <v>AGGREGATE BASE</v>
      </c>
      <c r="V15" s="84" t="str">
        <f t="shared" si="1"/>
        <v>TACK COAT</v>
      </c>
      <c r="W15" s="84" t="str">
        <f t="shared" si="1"/>
        <v/>
      </c>
      <c r="X15" s="84" t="str">
        <f t="shared" si="1"/>
        <v>ASPHALT CONCRETE SURFACE COURSE, 12.5 MM, TYPE A (446)</v>
      </c>
      <c r="Y15" s="84" t="str">
        <f t="shared" si="1"/>
        <v>ASPHALT CONCRETE INTERMEDIATE COURSE, 19 MM, TYPE A (446)</v>
      </c>
      <c r="Z15" s="84" t="str">
        <f t="shared" si="1"/>
        <v xml:space="preserve"> </v>
      </c>
      <c r="AA15" s="84" t="str">
        <f t="shared" si="1"/>
        <v>8" NON-REINFORCED CONCRETE PAVEMENT, CLASS QC 1P, AS PER PLAN</v>
      </c>
      <c r="AB15" s="84" t="str">
        <f t="shared" si="1"/>
        <v xml:space="preserve"> </v>
      </c>
      <c r="AC15" s="84" t="str">
        <f t="shared" si="1"/>
        <v>LONGITUDINAL JOINT ADHESIVE</v>
      </c>
      <c r="AD15" s="84"/>
      <c r="AE15" s="84"/>
    </row>
    <row r="16" spans="2:36" ht="12.75" customHeight="1" x14ac:dyDescent="0.2">
      <c r="B16" s="107"/>
      <c r="D16" s="97"/>
      <c r="E16" s="98"/>
      <c r="F16" s="99"/>
      <c r="G16" s="101"/>
      <c r="H16" s="103"/>
      <c r="I16" s="103"/>
      <c r="J16" s="103"/>
      <c r="K16" s="103"/>
      <c r="L16" s="105"/>
      <c r="M16" s="88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</row>
    <row r="17" spans="2:31" ht="12.75" customHeight="1" x14ac:dyDescent="0.2">
      <c r="B17" s="107"/>
      <c r="D17" s="97"/>
      <c r="E17" s="98"/>
      <c r="F17" s="99"/>
      <c r="G17" s="101"/>
      <c r="H17" s="103"/>
      <c r="I17" s="103"/>
      <c r="J17" s="103"/>
      <c r="K17" s="103"/>
      <c r="L17" s="105"/>
      <c r="M17" s="88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</row>
    <row r="18" spans="2:31" ht="12.75" customHeight="1" x14ac:dyDescent="0.2">
      <c r="B18" s="107"/>
      <c r="D18" s="97"/>
      <c r="E18" s="98"/>
      <c r="F18" s="99"/>
      <c r="G18" s="101"/>
      <c r="H18" s="103"/>
      <c r="I18" s="103"/>
      <c r="J18" s="103"/>
      <c r="K18" s="103"/>
      <c r="L18" s="105"/>
      <c r="M18" s="88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</row>
    <row r="19" spans="2:31" ht="12.75" customHeight="1" x14ac:dyDescent="0.2">
      <c r="B19" s="107"/>
      <c r="D19" s="97"/>
      <c r="E19" s="98"/>
      <c r="F19" s="99"/>
      <c r="G19" s="101"/>
      <c r="H19" s="103"/>
      <c r="I19" s="103"/>
      <c r="J19" s="103"/>
      <c r="K19" s="103"/>
      <c r="L19" s="105"/>
      <c r="M19" s="88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</row>
    <row r="20" spans="2:31" ht="12.75" customHeight="1" x14ac:dyDescent="0.2">
      <c r="B20" s="107"/>
      <c r="D20" s="97"/>
      <c r="E20" s="98"/>
      <c r="F20" s="99"/>
      <c r="G20" s="101"/>
      <c r="H20" s="103"/>
      <c r="I20" s="103"/>
      <c r="J20" s="103"/>
      <c r="K20" s="103"/>
      <c r="L20" s="105"/>
      <c r="M20" s="88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</row>
    <row r="21" spans="2:31" ht="12.75" customHeight="1" x14ac:dyDescent="0.2">
      <c r="B21" s="107"/>
      <c r="D21" s="97"/>
      <c r="E21" s="98"/>
      <c r="F21" s="99"/>
      <c r="G21" s="101"/>
      <c r="H21" s="103"/>
      <c r="I21" s="103"/>
      <c r="J21" s="103"/>
      <c r="K21" s="103"/>
      <c r="L21" s="105"/>
      <c r="M21" s="88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2:31" ht="12.75" customHeight="1" x14ac:dyDescent="0.2">
      <c r="B22" s="107"/>
      <c r="D22" s="97"/>
      <c r="E22" s="98"/>
      <c r="F22" s="99"/>
      <c r="G22" s="101"/>
      <c r="H22" s="103"/>
      <c r="I22" s="103"/>
      <c r="J22" s="103"/>
      <c r="K22" s="103"/>
      <c r="L22" s="105"/>
      <c r="M22" s="88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</row>
    <row r="23" spans="2:31" ht="12.75" customHeight="1" x14ac:dyDescent="0.2">
      <c r="B23" s="107"/>
      <c r="D23" s="97"/>
      <c r="E23" s="98"/>
      <c r="F23" s="99"/>
      <c r="G23" s="101"/>
      <c r="H23" s="103"/>
      <c r="I23" s="103"/>
      <c r="J23" s="103"/>
      <c r="K23" s="103"/>
      <c r="L23" s="105"/>
      <c r="M23" s="88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2:31" ht="12.75" customHeight="1" x14ac:dyDescent="0.2">
      <c r="B24" s="107"/>
      <c r="D24" s="97"/>
      <c r="E24" s="98"/>
      <c r="F24" s="99"/>
      <c r="G24" s="101"/>
      <c r="H24" s="103"/>
      <c r="I24" s="103"/>
      <c r="J24" s="103"/>
      <c r="K24" s="103"/>
      <c r="L24" s="105"/>
      <c r="M24" s="88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</row>
    <row r="25" spans="2:31" ht="12.75" customHeight="1" x14ac:dyDescent="0.2">
      <c r="B25" s="107"/>
      <c r="D25" s="97"/>
      <c r="E25" s="98"/>
      <c r="F25" s="99"/>
      <c r="G25" s="101"/>
      <c r="H25" s="103"/>
      <c r="I25" s="103"/>
      <c r="J25" s="103"/>
      <c r="K25" s="103"/>
      <c r="L25" s="105"/>
      <c r="M25" s="88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</row>
    <row r="26" spans="2:31" ht="12.75" customHeight="1" x14ac:dyDescent="0.2">
      <c r="B26" s="107"/>
      <c r="D26" s="97"/>
      <c r="E26" s="98"/>
      <c r="F26" s="99"/>
      <c r="G26" s="101"/>
      <c r="H26" s="103"/>
      <c r="I26" s="103"/>
      <c r="J26" s="103"/>
      <c r="K26" s="103"/>
      <c r="L26" s="105"/>
      <c r="M26" s="89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</row>
    <row r="27" spans="2:31" ht="12.75" customHeight="1" thickBot="1" x14ac:dyDescent="0.25">
      <c r="B27" s="108"/>
      <c r="D27" s="109"/>
      <c r="E27" s="109"/>
      <c r="F27" s="109"/>
      <c r="G27" s="19"/>
      <c r="H27" s="20"/>
      <c r="I27" s="21" t="s">
        <v>6</v>
      </c>
      <c r="J27" s="21" t="s">
        <v>6</v>
      </c>
      <c r="K27" s="21" t="s">
        <v>28</v>
      </c>
      <c r="L27" s="61" t="s">
        <v>35</v>
      </c>
      <c r="M27" s="60" t="str">
        <f t="shared" ref="M27:AC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SY</v>
      </c>
      <c r="O27" s="21" t="str">
        <f t="shared" si="2"/>
        <v>TON</v>
      </c>
      <c r="P27" s="21" t="str">
        <f t="shared" si="2"/>
        <v>SY</v>
      </c>
      <c r="Q27" s="21" t="str">
        <f t="shared" si="2"/>
        <v>SY</v>
      </c>
      <c r="R27" s="21" t="str">
        <f t="shared" si="2"/>
        <v>SY</v>
      </c>
      <c r="S27" s="21" t="str">
        <f t="shared" si="2"/>
        <v/>
      </c>
      <c r="T27" s="21" t="str">
        <f t="shared" si="2"/>
        <v>CY</v>
      </c>
      <c r="U27" s="21" t="str">
        <f t="shared" si="2"/>
        <v>CY</v>
      </c>
      <c r="V27" s="21" t="str">
        <f t="shared" si="2"/>
        <v>GAL</v>
      </c>
      <c r="W27" s="21" t="str">
        <f t="shared" si="2"/>
        <v/>
      </c>
      <c r="X27" s="21" t="str">
        <f t="shared" si="2"/>
        <v>CY</v>
      </c>
      <c r="Y27" s="21" t="str">
        <f t="shared" si="2"/>
        <v>CY</v>
      </c>
      <c r="Z27" s="21" t="str">
        <f t="shared" si="2"/>
        <v/>
      </c>
      <c r="AA27" s="21" t="str">
        <f t="shared" si="2"/>
        <v>SY</v>
      </c>
      <c r="AB27" s="21" t="str">
        <f t="shared" si="2"/>
        <v/>
      </c>
      <c r="AC27" s="21" t="str">
        <f t="shared" si="2"/>
        <v>LB</v>
      </c>
      <c r="AD27" s="21"/>
      <c r="AE27" s="21"/>
    </row>
    <row r="28" spans="2:31" ht="12.75" customHeight="1" x14ac:dyDescent="0.2">
      <c r="B28" s="48">
        <v>1</v>
      </c>
      <c r="D28" s="118"/>
      <c r="E28" s="119"/>
      <c r="F28" s="120"/>
      <c r="G28" s="24"/>
      <c r="H28" s="23"/>
      <c r="I28" s="25"/>
      <c r="J28" s="25"/>
      <c r="K28" s="25"/>
      <c r="L28" s="69"/>
      <c r="M28" s="68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2:31" ht="12.75" customHeight="1" x14ac:dyDescent="0.2">
      <c r="B29" s="48">
        <v>1</v>
      </c>
      <c r="D29" s="22"/>
      <c r="E29" s="23"/>
      <c r="F29" s="22"/>
      <c r="G29" s="24"/>
      <c r="H29" s="23"/>
      <c r="I29" s="27"/>
      <c r="J29" s="25"/>
      <c r="K29" s="25"/>
      <c r="L29" s="70"/>
      <c r="M29" s="68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2:31" ht="12.75" customHeight="1" x14ac:dyDescent="0.2">
      <c r="B30" s="48">
        <v>1</v>
      </c>
      <c r="D30" s="121" t="s">
        <v>80</v>
      </c>
      <c r="E30" s="122"/>
      <c r="F30" s="123"/>
      <c r="G30" s="30"/>
      <c r="H30" s="29"/>
      <c r="I30" s="27"/>
      <c r="J30" s="27"/>
      <c r="K30" s="27"/>
      <c r="L30" s="27"/>
      <c r="M30" s="24">
        <f>'OTT-269'!M250</f>
        <v>15493</v>
      </c>
      <c r="N30" s="24">
        <f>'OTT-269'!N250</f>
        <v>12566</v>
      </c>
      <c r="O30" s="24">
        <f>'OTT-269'!O250</f>
        <v>86</v>
      </c>
      <c r="P30" s="24">
        <f>'OTT-269'!P250</f>
        <v>2834</v>
      </c>
      <c r="Q30" s="24">
        <f>'OTT-269'!Q250</f>
        <v>2834</v>
      </c>
      <c r="R30" s="24">
        <f>'OTT-269'!R250</f>
        <v>10613</v>
      </c>
      <c r="S30" s="24"/>
      <c r="T30" s="24">
        <f>'OTT-269'!T250</f>
        <v>1889</v>
      </c>
      <c r="U30" s="24">
        <f>'OTT-269'!U250</f>
        <v>2499</v>
      </c>
      <c r="V30" s="24">
        <f>'OTT-269'!V250</f>
        <v>2938</v>
      </c>
      <c r="W30" s="24"/>
      <c r="X30" s="24">
        <f>'OTT-269'!X250</f>
        <v>909</v>
      </c>
      <c r="Y30" s="24">
        <f>'OTT-269'!Y250</f>
        <v>1364</v>
      </c>
      <c r="Z30" s="24"/>
      <c r="AA30" s="24">
        <f>'OTT-269'!AA250</f>
        <v>2610</v>
      </c>
      <c r="AB30" s="24"/>
      <c r="AC30" s="24">
        <f>'OTT-269'!AC250</f>
        <v>813</v>
      </c>
      <c r="AD30" s="24"/>
      <c r="AE30" s="24"/>
    </row>
    <row r="31" spans="2:31" ht="12.75" customHeight="1" x14ac:dyDescent="0.2">
      <c r="B31" s="49">
        <v>1</v>
      </c>
      <c r="D31" s="22"/>
      <c r="E31" s="23"/>
      <c r="F31" s="22"/>
      <c r="G31" s="24"/>
      <c r="H31" s="23"/>
      <c r="I31" s="27"/>
      <c r="J31" s="25"/>
      <c r="K31" s="27"/>
      <c r="L31" s="77"/>
      <c r="M31" s="68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7"/>
      <c r="AE31" s="27"/>
    </row>
    <row r="32" spans="2:31" ht="12.75" customHeight="1" thickBot="1" x14ac:dyDescent="0.25">
      <c r="B32" s="49">
        <v>1</v>
      </c>
      <c r="D32" s="22"/>
      <c r="E32" s="23"/>
      <c r="F32" s="22"/>
      <c r="G32" s="24"/>
      <c r="H32" s="23"/>
      <c r="I32" s="25"/>
      <c r="J32" s="25"/>
      <c r="K32" s="27"/>
      <c r="L32" s="70"/>
      <c r="M32" s="68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7"/>
      <c r="AE32" s="27"/>
    </row>
    <row r="33" spans="2:31" ht="12.75" hidden="1" customHeight="1" x14ac:dyDescent="0.2">
      <c r="B33" s="49"/>
      <c r="D33" s="22"/>
      <c r="E33" s="23"/>
      <c r="F33" s="22"/>
      <c r="G33" s="30"/>
      <c r="H33" s="23"/>
      <c r="I33" s="25"/>
      <c r="J33" s="27"/>
      <c r="K33" s="27"/>
      <c r="L33" s="70"/>
      <c r="M33" s="68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7"/>
      <c r="AE33" s="27"/>
    </row>
    <row r="34" spans="2:31" ht="12.75" hidden="1" customHeight="1" x14ac:dyDescent="0.2">
      <c r="B34" s="49"/>
      <c r="D34" s="22"/>
      <c r="E34" s="23"/>
      <c r="F34" s="22"/>
      <c r="G34" s="30"/>
      <c r="H34" s="23"/>
      <c r="I34" s="27"/>
      <c r="J34" s="27"/>
      <c r="K34" s="27"/>
      <c r="L34" s="70"/>
      <c r="M34" s="68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7"/>
      <c r="AE34" s="27"/>
    </row>
    <row r="35" spans="2:31" ht="12.75" hidden="1" customHeight="1" x14ac:dyDescent="0.2">
      <c r="B35" s="49"/>
      <c r="D35" s="28"/>
      <c r="E35" s="29"/>
      <c r="F35" s="22"/>
      <c r="G35" s="30"/>
      <c r="H35" s="23"/>
      <c r="I35" s="27"/>
      <c r="J35" s="27"/>
      <c r="K35" s="27"/>
      <c r="L35" s="70"/>
      <c r="M35" s="68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7"/>
      <c r="AE35" s="27"/>
    </row>
    <row r="36" spans="2:31" ht="12.75" hidden="1" customHeight="1" x14ac:dyDescent="0.2">
      <c r="B36" s="49"/>
      <c r="D36" s="28"/>
      <c r="E36" s="29"/>
      <c r="F36" s="22"/>
      <c r="G36" s="30"/>
      <c r="H36" s="23"/>
      <c r="I36" s="27"/>
      <c r="J36" s="27"/>
      <c r="K36" s="27"/>
      <c r="L36" s="70"/>
      <c r="M36" s="68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7"/>
      <c r="AE36" s="27"/>
    </row>
    <row r="37" spans="2:31" ht="12.75" hidden="1" customHeight="1" x14ac:dyDescent="0.2">
      <c r="B37" s="49"/>
      <c r="D37" s="28"/>
      <c r="E37" s="29"/>
      <c r="F37" s="22"/>
      <c r="G37" s="30"/>
      <c r="H37" s="23"/>
      <c r="I37" s="27"/>
      <c r="J37" s="27"/>
      <c r="K37" s="27"/>
      <c r="L37" s="70"/>
      <c r="M37" s="68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7"/>
      <c r="AE37" s="27"/>
    </row>
    <row r="38" spans="2:31" ht="12.75" hidden="1" customHeight="1" x14ac:dyDescent="0.2">
      <c r="B38" s="49"/>
      <c r="D38" s="28"/>
      <c r="E38" s="29"/>
      <c r="F38" s="28"/>
      <c r="G38" s="30"/>
      <c r="H38" s="29"/>
      <c r="I38" s="27"/>
      <c r="J38" s="27"/>
      <c r="K38" s="27"/>
      <c r="L38" s="77"/>
      <c r="M38" s="68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7"/>
      <c r="AE38" s="27"/>
    </row>
    <row r="39" spans="2:31" ht="12.75" hidden="1" customHeight="1" x14ac:dyDescent="0.2">
      <c r="B39" s="49"/>
      <c r="D39" s="22"/>
      <c r="E39" s="29"/>
      <c r="F39" s="28"/>
      <c r="G39" s="30"/>
      <c r="H39" s="29"/>
      <c r="I39" s="27"/>
      <c r="J39" s="27"/>
      <c r="K39" s="27"/>
      <c r="L39" s="70"/>
      <c r="M39" s="68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7"/>
      <c r="AE39" s="27"/>
    </row>
    <row r="40" spans="2:31" ht="12.75" hidden="1" customHeight="1" x14ac:dyDescent="0.2">
      <c r="B40" s="49"/>
      <c r="D40" s="22"/>
      <c r="E40" s="29"/>
      <c r="F40" s="28"/>
      <c r="G40" s="30"/>
      <c r="H40" s="23"/>
      <c r="I40" s="27"/>
      <c r="J40" s="27"/>
      <c r="K40" s="27"/>
      <c r="L40" s="70"/>
      <c r="M40" s="68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7"/>
      <c r="AE40" s="27"/>
    </row>
    <row r="41" spans="2:31" ht="12.75" hidden="1" customHeight="1" x14ac:dyDescent="0.2">
      <c r="B41" s="49"/>
      <c r="D41" s="22"/>
      <c r="E41" s="29"/>
      <c r="F41" s="28"/>
      <c r="G41" s="30"/>
      <c r="H41" s="23"/>
      <c r="I41" s="27"/>
      <c r="J41" s="27"/>
      <c r="K41" s="27"/>
      <c r="L41" s="70"/>
      <c r="M41" s="68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7"/>
      <c r="AE41" s="27"/>
    </row>
    <row r="42" spans="2:31" ht="12.75" hidden="1" customHeight="1" x14ac:dyDescent="0.2">
      <c r="B42" s="49"/>
      <c r="D42" s="22"/>
      <c r="E42" s="29"/>
      <c r="F42" s="28"/>
      <c r="G42" s="30"/>
      <c r="H42" s="23"/>
      <c r="I42" s="27"/>
      <c r="J42" s="27"/>
      <c r="K42" s="27"/>
      <c r="L42" s="70"/>
      <c r="M42" s="68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7"/>
      <c r="AE42" s="27"/>
    </row>
    <row r="43" spans="2:31" ht="12.75" hidden="1" customHeight="1" x14ac:dyDescent="0.2">
      <c r="B43" s="49"/>
      <c r="D43" s="28"/>
      <c r="E43" s="29"/>
      <c r="F43" s="28"/>
      <c r="G43" s="30"/>
      <c r="H43" s="23"/>
      <c r="I43" s="27"/>
      <c r="J43" s="27"/>
      <c r="K43" s="27"/>
      <c r="L43" s="70"/>
      <c r="M43" s="68"/>
      <c r="N43" s="66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7"/>
      <c r="AE43" s="27"/>
    </row>
    <row r="44" spans="2:31" ht="12.75" hidden="1" customHeight="1" x14ac:dyDescent="0.2">
      <c r="B44" s="49"/>
      <c r="D44" s="28"/>
      <c r="E44" s="29"/>
      <c r="F44" s="28"/>
      <c r="G44" s="30"/>
      <c r="H44" s="23"/>
      <c r="I44" s="27"/>
      <c r="J44" s="27"/>
      <c r="K44" s="27"/>
      <c r="L44" s="70"/>
      <c r="M44" s="68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7"/>
      <c r="AE44" s="27"/>
    </row>
    <row r="45" spans="2:31" ht="12.75" hidden="1" customHeight="1" x14ac:dyDescent="0.2">
      <c r="B45" s="49"/>
      <c r="D45" s="90"/>
      <c r="E45" s="91"/>
      <c r="F45" s="92"/>
      <c r="G45" s="30"/>
      <c r="H45" s="23"/>
      <c r="I45" s="27"/>
      <c r="J45" s="27"/>
      <c r="K45" s="27"/>
      <c r="L45" s="70"/>
      <c r="M45" s="68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7"/>
      <c r="AE45" s="27"/>
    </row>
    <row r="46" spans="2:31" ht="12.75" hidden="1" customHeight="1" x14ac:dyDescent="0.2">
      <c r="B46" s="49"/>
      <c r="D46" s="28"/>
      <c r="E46" s="29"/>
      <c r="F46" s="28"/>
      <c r="G46" s="30"/>
      <c r="H46" s="23"/>
      <c r="I46" s="27"/>
      <c r="J46" s="27"/>
      <c r="K46" s="27"/>
      <c r="L46" s="70"/>
      <c r="M46" s="68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7"/>
      <c r="AE46" s="27"/>
    </row>
    <row r="47" spans="2:31" ht="12.75" hidden="1" customHeight="1" x14ac:dyDescent="0.2">
      <c r="B47" s="49"/>
      <c r="D47" s="28"/>
      <c r="E47" s="29"/>
      <c r="F47" s="28"/>
      <c r="G47" s="30"/>
      <c r="H47" s="23"/>
      <c r="I47" s="27"/>
      <c r="J47" s="27"/>
      <c r="K47" s="27"/>
      <c r="L47" s="70"/>
      <c r="M47" s="68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7"/>
      <c r="AE47" s="27"/>
    </row>
    <row r="48" spans="2:31" ht="12.75" hidden="1" customHeight="1" x14ac:dyDescent="0.2">
      <c r="B48" s="49"/>
      <c r="D48" s="28"/>
      <c r="E48" s="29"/>
      <c r="F48" s="28"/>
      <c r="G48" s="30"/>
      <c r="H48" s="23"/>
      <c r="I48" s="27"/>
      <c r="J48" s="27"/>
      <c r="K48" s="27"/>
      <c r="L48" s="70"/>
      <c r="M48" s="68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7"/>
      <c r="AE48" s="27"/>
    </row>
    <row r="49" spans="2:31" ht="12.75" hidden="1" customHeight="1" x14ac:dyDescent="0.2">
      <c r="B49" s="49"/>
      <c r="D49" s="28"/>
      <c r="E49" s="29"/>
      <c r="F49" s="28"/>
      <c r="G49" s="30"/>
      <c r="H49" s="23"/>
      <c r="I49" s="27"/>
      <c r="J49" s="27"/>
      <c r="K49" s="27"/>
      <c r="L49" s="70"/>
      <c r="M49" s="68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7"/>
      <c r="AE49" s="27"/>
    </row>
    <row r="50" spans="2:31" ht="12.75" hidden="1" customHeight="1" x14ac:dyDescent="0.2">
      <c r="B50" s="49"/>
      <c r="D50" s="28"/>
      <c r="E50" s="29"/>
      <c r="F50" s="28"/>
      <c r="G50" s="30"/>
      <c r="H50" s="23"/>
      <c r="I50" s="27"/>
      <c r="J50" s="27"/>
      <c r="K50" s="27"/>
      <c r="L50" s="70"/>
      <c r="M50" s="68"/>
      <c r="N50" s="66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7"/>
      <c r="AE50" s="27"/>
    </row>
    <row r="51" spans="2:31" ht="12.75" hidden="1" customHeight="1" x14ac:dyDescent="0.2">
      <c r="B51" s="49"/>
      <c r="D51" s="28"/>
      <c r="E51" s="29"/>
      <c r="F51" s="28"/>
      <c r="G51" s="30"/>
      <c r="H51" s="23"/>
      <c r="I51" s="27"/>
      <c r="J51" s="27"/>
      <c r="K51" s="27"/>
      <c r="L51" s="70"/>
      <c r="M51" s="68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7"/>
      <c r="AE51" s="27"/>
    </row>
    <row r="52" spans="2:31" ht="12.75" hidden="1" customHeight="1" x14ac:dyDescent="0.2">
      <c r="B52" s="49"/>
      <c r="D52" s="90"/>
      <c r="E52" s="91"/>
      <c r="F52" s="92"/>
      <c r="G52" s="30"/>
      <c r="H52" s="23"/>
      <c r="I52" s="27"/>
      <c r="J52" s="27"/>
      <c r="K52" s="27"/>
      <c r="L52" s="70"/>
      <c r="M52" s="68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7"/>
      <c r="AE52" s="27"/>
    </row>
    <row r="53" spans="2:31" ht="12.75" hidden="1" customHeight="1" x14ac:dyDescent="0.2">
      <c r="B53" s="49"/>
      <c r="D53" s="28"/>
      <c r="E53" s="29"/>
      <c r="F53" s="28"/>
      <c r="G53" s="30"/>
      <c r="H53" s="23"/>
      <c r="I53" s="27"/>
      <c r="J53" s="27"/>
      <c r="K53" s="27"/>
      <c r="L53" s="70"/>
      <c r="M53" s="68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6"/>
      <c r="AB53" s="26"/>
      <c r="AC53" s="26"/>
      <c r="AD53" s="27"/>
      <c r="AE53" s="27"/>
    </row>
    <row r="54" spans="2:31" ht="12.75" hidden="1" customHeight="1" x14ac:dyDescent="0.2">
      <c r="B54" s="49"/>
      <c r="D54" s="28"/>
      <c r="E54" s="29"/>
      <c r="F54" s="28"/>
      <c r="G54" s="30"/>
      <c r="H54" s="23"/>
      <c r="I54" s="27"/>
      <c r="J54" s="27"/>
      <c r="K54" s="27"/>
      <c r="L54" s="70"/>
      <c r="M54" s="68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6"/>
      <c r="AB54" s="26"/>
      <c r="AC54" s="26"/>
      <c r="AD54" s="27"/>
      <c r="AE54" s="27"/>
    </row>
    <row r="55" spans="2:31" ht="12.75" hidden="1" customHeight="1" x14ac:dyDescent="0.2">
      <c r="B55" s="49"/>
      <c r="D55" s="28"/>
      <c r="E55" s="29"/>
      <c r="F55" s="28"/>
      <c r="G55" s="30"/>
      <c r="H55" s="23"/>
      <c r="I55" s="27"/>
      <c r="J55" s="27"/>
      <c r="K55" s="27"/>
      <c r="L55" s="70"/>
      <c r="M55" s="68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6"/>
      <c r="AB55" s="26"/>
      <c r="AC55" s="26"/>
      <c r="AD55" s="27"/>
      <c r="AE55" s="27"/>
    </row>
    <row r="56" spans="2:31" ht="12.75" hidden="1" customHeight="1" x14ac:dyDescent="0.2">
      <c r="B56" s="49"/>
      <c r="D56" s="28"/>
      <c r="E56" s="29"/>
      <c r="F56" s="28"/>
      <c r="G56" s="30"/>
      <c r="H56" s="23"/>
      <c r="I56" s="27"/>
      <c r="J56" s="27"/>
      <c r="K56" s="27"/>
      <c r="L56" s="70"/>
      <c r="M56" s="68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6"/>
      <c r="AB56" s="26"/>
      <c r="AC56" s="26"/>
      <c r="AD56" s="27"/>
      <c r="AE56" s="27"/>
    </row>
    <row r="57" spans="2:31" ht="12.75" hidden="1" customHeight="1" x14ac:dyDescent="0.2">
      <c r="B57" s="49"/>
      <c r="D57" s="28"/>
      <c r="E57" s="29"/>
      <c r="F57" s="28"/>
      <c r="G57" s="30"/>
      <c r="H57" s="23"/>
      <c r="I57" s="27"/>
      <c r="J57" s="27"/>
      <c r="K57" s="27"/>
      <c r="L57" s="70"/>
      <c r="M57" s="68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31"/>
      <c r="AB57" s="31"/>
      <c r="AC57" s="31"/>
      <c r="AD57" s="27"/>
      <c r="AE57" s="27"/>
    </row>
    <row r="58" spans="2:31" ht="12.75" hidden="1" customHeight="1" x14ac:dyDescent="0.2">
      <c r="B58" s="49"/>
      <c r="D58" s="28"/>
      <c r="E58" s="29"/>
      <c r="F58" s="28"/>
      <c r="G58" s="30"/>
      <c r="H58" s="23"/>
      <c r="I58" s="27"/>
      <c r="J58" s="27"/>
      <c r="K58" s="27"/>
      <c r="L58" s="70"/>
      <c r="M58" s="68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31"/>
      <c r="AB58" s="26"/>
      <c r="AC58" s="26"/>
      <c r="AD58" s="27"/>
      <c r="AE58" s="27"/>
    </row>
    <row r="59" spans="2:31" ht="12.75" hidden="1" customHeight="1" x14ac:dyDescent="0.2">
      <c r="B59" s="49"/>
      <c r="D59" s="28"/>
      <c r="E59" s="29"/>
      <c r="F59" s="28"/>
      <c r="G59" s="30"/>
      <c r="H59" s="23"/>
      <c r="I59" s="27"/>
      <c r="J59" s="27"/>
      <c r="K59" s="27"/>
      <c r="L59" s="70"/>
      <c r="M59" s="68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31"/>
      <c r="AB59" s="25"/>
      <c r="AC59" s="25"/>
      <c r="AD59" s="27"/>
      <c r="AE59" s="27"/>
    </row>
    <row r="60" spans="2:31" ht="12.75" hidden="1" customHeight="1" x14ac:dyDescent="0.2">
      <c r="B60" s="49"/>
      <c r="D60" s="90"/>
      <c r="E60" s="91"/>
      <c r="F60" s="92"/>
      <c r="G60" s="30"/>
      <c r="H60" s="29"/>
      <c r="I60" s="27"/>
      <c r="J60" s="27"/>
      <c r="K60" s="27"/>
      <c r="L60" s="70"/>
      <c r="M60" s="68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31"/>
      <c r="AB60" s="31"/>
      <c r="AC60" s="31"/>
      <c r="AD60" s="27"/>
      <c r="AE60" s="27"/>
    </row>
    <row r="61" spans="2:31" ht="12.75" hidden="1" customHeight="1" x14ac:dyDescent="0.2">
      <c r="B61" s="49"/>
      <c r="D61" s="28"/>
      <c r="E61" s="29"/>
      <c r="F61" s="28"/>
      <c r="G61" s="30"/>
      <c r="H61" s="29"/>
      <c r="I61" s="27"/>
      <c r="J61" s="27"/>
      <c r="K61" s="27"/>
      <c r="L61" s="70"/>
      <c r="M61" s="68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7"/>
      <c r="AA61" s="31"/>
      <c r="AB61" s="31"/>
      <c r="AC61" s="31"/>
      <c r="AD61" s="27"/>
      <c r="AE61" s="27"/>
    </row>
    <row r="62" spans="2:31" ht="12.75" hidden="1" customHeight="1" x14ac:dyDescent="0.2">
      <c r="B62" s="49"/>
      <c r="D62" s="28"/>
      <c r="E62" s="29"/>
      <c r="F62" s="28"/>
      <c r="G62" s="30"/>
      <c r="H62" s="23"/>
      <c r="I62" s="27"/>
      <c r="J62" s="27"/>
      <c r="K62" s="27"/>
      <c r="L62" s="70"/>
      <c r="M62" s="68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7"/>
      <c r="AA62" s="31"/>
      <c r="AB62" s="31"/>
      <c r="AC62" s="31"/>
      <c r="AD62" s="27"/>
      <c r="AE62" s="27"/>
    </row>
    <row r="63" spans="2:31" ht="12.75" hidden="1" customHeight="1" x14ac:dyDescent="0.2">
      <c r="B63" s="49"/>
      <c r="D63" s="28"/>
      <c r="E63" s="29"/>
      <c r="F63" s="28"/>
      <c r="G63" s="30"/>
      <c r="H63" s="23"/>
      <c r="I63" s="27"/>
      <c r="J63" s="27"/>
      <c r="K63" s="27"/>
      <c r="L63" s="70"/>
      <c r="M63" s="68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7"/>
      <c r="AA63" s="31"/>
      <c r="AB63" s="31"/>
      <c r="AC63" s="31"/>
      <c r="AD63" s="27"/>
      <c r="AE63" s="27"/>
    </row>
    <row r="64" spans="2:31" ht="12.75" hidden="1" customHeight="1" x14ac:dyDescent="0.2">
      <c r="B64" s="49"/>
      <c r="D64" s="28"/>
      <c r="E64" s="29"/>
      <c r="F64" s="28"/>
      <c r="G64" s="30"/>
      <c r="H64" s="23"/>
      <c r="I64" s="27"/>
      <c r="J64" s="27"/>
      <c r="K64" s="27"/>
      <c r="L64" s="70"/>
      <c r="M64" s="68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7"/>
      <c r="AA64" s="31"/>
      <c r="AB64" s="31"/>
      <c r="AC64" s="31"/>
      <c r="AD64" s="27"/>
      <c r="AE64" s="27"/>
    </row>
    <row r="65" spans="2:31" ht="12.75" hidden="1" customHeight="1" x14ac:dyDescent="0.2">
      <c r="B65" s="49"/>
      <c r="D65" s="28"/>
      <c r="E65" s="29"/>
      <c r="F65" s="28"/>
      <c r="G65" s="30"/>
      <c r="H65" s="23"/>
      <c r="I65" s="27"/>
      <c r="J65" s="27"/>
      <c r="K65" s="27"/>
      <c r="L65" s="70"/>
      <c r="M65" s="68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7"/>
      <c r="AA65" s="31"/>
      <c r="AB65" s="31"/>
      <c r="AC65" s="31"/>
      <c r="AD65" s="27"/>
      <c r="AE65" s="27"/>
    </row>
    <row r="66" spans="2:31" ht="12.75" hidden="1" customHeight="1" x14ac:dyDescent="0.2">
      <c r="B66" s="49"/>
      <c r="D66" s="28"/>
      <c r="E66" s="29"/>
      <c r="F66" s="28"/>
      <c r="G66" s="30"/>
      <c r="H66" s="23"/>
      <c r="I66" s="27"/>
      <c r="J66" s="27"/>
      <c r="K66" s="27"/>
      <c r="L66" s="70"/>
      <c r="M66" s="68"/>
      <c r="N66" s="66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31"/>
      <c r="AB66" s="31"/>
      <c r="AC66" s="31"/>
      <c r="AD66" s="27"/>
      <c r="AE66" s="27"/>
    </row>
    <row r="67" spans="2:31" ht="12.75" hidden="1" customHeight="1" x14ac:dyDescent="0.2">
      <c r="B67" s="49"/>
      <c r="D67" s="90"/>
      <c r="E67" s="91"/>
      <c r="F67" s="92"/>
      <c r="G67" s="30"/>
      <c r="H67" s="23"/>
      <c r="I67" s="27"/>
      <c r="J67" s="27"/>
      <c r="K67" s="27"/>
      <c r="L67" s="70"/>
      <c r="M67" s="68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31"/>
      <c r="AB67" s="25"/>
      <c r="AC67" s="25"/>
      <c r="AD67" s="27"/>
      <c r="AE67" s="27"/>
    </row>
    <row r="68" spans="2:31" ht="12.75" hidden="1" customHeight="1" x14ac:dyDescent="0.2">
      <c r="B68" s="49"/>
      <c r="D68" s="28"/>
      <c r="E68" s="29"/>
      <c r="F68" s="28"/>
      <c r="G68" s="30"/>
      <c r="H68" s="23"/>
      <c r="I68" s="27"/>
      <c r="J68" s="27"/>
      <c r="K68" s="27"/>
      <c r="L68" s="70"/>
      <c r="M68" s="68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31"/>
      <c r="AB68" s="25"/>
      <c r="AC68" s="25"/>
      <c r="AD68" s="27"/>
      <c r="AE68" s="27"/>
    </row>
    <row r="69" spans="2:31" ht="12.75" hidden="1" customHeight="1" x14ac:dyDescent="0.2">
      <c r="B69" s="49"/>
      <c r="D69" s="28"/>
      <c r="E69" s="29"/>
      <c r="F69" s="28"/>
      <c r="G69" s="30"/>
      <c r="H69" s="29"/>
      <c r="I69" s="27"/>
      <c r="J69" s="27"/>
      <c r="K69" s="27"/>
      <c r="L69" s="70"/>
      <c r="M69" s="68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7"/>
      <c r="AA69" s="31"/>
      <c r="AB69" s="31"/>
      <c r="AC69" s="31"/>
      <c r="AD69" s="27"/>
      <c r="AE69" s="27"/>
    </row>
    <row r="70" spans="2:31" ht="12.75" hidden="1" customHeight="1" x14ac:dyDescent="0.2">
      <c r="B70" s="49"/>
      <c r="D70" s="28"/>
      <c r="E70" s="29"/>
      <c r="F70" s="28"/>
      <c r="G70" s="30"/>
      <c r="H70" s="29"/>
      <c r="I70" s="27"/>
      <c r="J70" s="27"/>
      <c r="K70" s="27"/>
      <c r="L70" s="70"/>
      <c r="M70" s="68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7"/>
      <c r="AA70" s="31"/>
      <c r="AB70" s="31"/>
      <c r="AC70" s="31"/>
      <c r="AD70" s="27"/>
      <c r="AE70" s="27"/>
    </row>
    <row r="71" spans="2:31" ht="12.75" hidden="1" customHeight="1" x14ac:dyDescent="0.2">
      <c r="B71" s="49"/>
      <c r="D71" s="28"/>
      <c r="E71" s="29"/>
      <c r="F71" s="28"/>
      <c r="G71" s="30"/>
      <c r="H71" s="29"/>
      <c r="I71" s="27"/>
      <c r="J71" s="27"/>
      <c r="K71" s="27"/>
      <c r="L71" s="70"/>
      <c r="M71" s="68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7"/>
      <c r="AA71" s="31"/>
      <c r="AB71" s="31"/>
      <c r="AC71" s="31"/>
      <c r="AD71" s="27"/>
      <c r="AE71" s="27"/>
    </row>
    <row r="72" spans="2:31" ht="12.75" hidden="1" customHeight="1" x14ac:dyDescent="0.2">
      <c r="B72" s="49"/>
      <c r="D72" s="28"/>
      <c r="E72" s="29"/>
      <c r="F72" s="28"/>
      <c r="G72" s="30"/>
      <c r="H72" s="23"/>
      <c r="I72" s="27"/>
      <c r="J72" s="27"/>
      <c r="K72" s="27"/>
      <c r="L72" s="70"/>
      <c r="M72" s="68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7"/>
      <c r="AA72" s="31"/>
      <c r="AB72" s="31"/>
      <c r="AC72" s="31"/>
      <c r="AD72" s="27"/>
      <c r="AE72" s="27"/>
    </row>
    <row r="73" spans="2:31" ht="12.75" hidden="1" customHeight="1" x14ac:dyDescent="0.2">
      <c r="B73" s="49"/>
      <c r="D73" s="28"/>
      <c r="E73" s="29"/>
      <c r="F73" s="28"/>
      <c r="G73" s="30"/>
      <c r="H73" s="23"/>
      <c r="I73" s="27"/>
      <c r="J73" s="27"/>
      <c r="K73" s="27"/>
      <c r="L73" s="70"/>
      <c r="M73" s="68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7"/>
      <c r="AA73" s="31"/>
      <c r="AB73" s="31"/>
      <c r="AC73" s="31"/>
      <c r="AD73" s="27"/>
      <c r="AE73" s="27"/>
    </row>
    <row r="74" spans="2:31" ht="12.75" hidden="1" customHeight="1" x14ac:dyDescent="0.2">
      <c r="B74" s="49"/>
      <c r="D74" s="28"/>
      <c r="E74" s="29"/>
      <c r="F74" s="28"/>
      <c r="G74" s="30"/>
      <c r="H74" s="23"/>
      <c r="I74" s="27"/>
      <c r="J74" s="27"/>
      <c r="K74" s="27"/>
      <c r="L74" s="70"/>
      <c r="M74" s="68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7"/>
      <c r="AA74" s="31"/>
      <c r="AB74" s="31"/>
      <c r="AC74" s="31"/>
      <c r="AD74" s="27"/>
      <c r="AE74" s="27"/>
    </row>
    <row r="75" spans="2:31" ht="12.75" hidden="1" customHeight="1" x14ac:dyDescent="0.2">
      <c r="B75" s="49"/>
      <c r="D75" s="90"/>
      <c r="E75" s="91"/>
      <c r="F75" s="92"/>
      <c r="G75" s="30"/>
      <c r="H75" s="23"/>
      <c r="I75" s="27"/>
      <c r="J75" s="27"/>
      <c r="K75" s="27"/>
      <c r="L75" s="70"/>
      <c r="M75" s="68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7"/>
      <c r="AA75" s="31"/>
      <c r="AB75" s="31"/>
      <c r="AC75" s="31"/>
      <c r="AD75" s="27"/>
      <c r="AE75" s="27"/>
    </row>
    <row r="76" spans="2:31" ht="12.75" hidden="1" customHeight="1" x14ac:dyDescent="0.2">
      <c r="B76" s="49"/>
      <c r="D76" s="28"/>
      <c r="E76" s="29"/>
      <c r="F76" s="28"/>
      <c r="G76" s="30"/>
      <c r="H76" s="23"/>
      <c r="I76" s="27"/>
      <c r="J76" s="27"/>
      <c r="K76" s="27"/>
      <c r="L76" s="70"/>
      <c r="M76" s="68"/>
      <c r="N76" s="66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7"/>
      <c r="AA76" s="31"/>
      <c r="AB76" s="31"/>
      <c r="AC76" s="31"/>
      <c r="AD76" s="27"/>
      <c r="AE76" s="27"/>
    </row>
    <row r="77" spans="2:31" ht="12.75" hidden="1" customHeight="1" x14ac:dyDescent="0.2">
      <c r="B77" s="49"/>
      <c r="D77" s="28"/>
      <c r="E77" s="29"/>
      <c r="F77" s="28"/>
      <c r="G77" s="30"/>
      <c r="H77" s="29"/>
      <c r="I77" s="27"/>
      <c r="J77" s="27"/>
      <c r="K77" s="27"/>
      <c r="L77" s="70"/>
      <c r="M77" s="68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31"/>
      <c r="AB77" s="25"/>
      <c r="AC77" s="25"/>
      <c r="AD77" s="27"/>
      <c r="AE77" s="27"/>
    </row>
    <row r="78" spans="2:31" ht="12.75" hidden="1" customHeight="1" x14ac:dyDescent="0.2">
      <c r="B78" s="49"/>
      <c r="D78" s="28"/>
      <c r="E78" s="29"/>
      <c r="F78" s="28"/>
      <c r="G78" s="30"/>
      <c r="H78" s="29"/>
      <c r="I78" s="27"/>
      <c r="J78" s="27"/>
      <c r="K78" s="27"/>
      <c r="L78" s="70"/>
      <c r="M78" s="68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7"/>
      <c r="AA78" s="31"/>
      <c r="AB78" s="31"/>
      <c r="AC78" s="31"/>
      <c r="AD78" s="27"/>
      <c r="AE78" s="27"/>
    </row>
    <row r="79" spans="2:31" ht="12.75" hidden="1" customHeight="1" x14ac:dyDescent="0.2">
      <c r="B79" s="49"/>
      <c r="D79" s="28"/>
      <c r="E79" s="29"/>
      <c r="F79" s="28"/>
      <c r="G79" s="30"/>
      <c r="H79" s="29"/>
      <c r="I79" s="27"/>
      <c r="J79" s="27"/>
      <c r="K79" s="27"/>
      <c r="L79" s="70"/>
      <c r="M79" s="68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7"/>
      <c r="AA79" s="31"/>
      <c r="AB79" s="31"/>
      <c r="AC79" s="31"/>
      <c r="AD79" s="27"/>
      <c r="AE79" s="27"/>
    </row>
    <row r="80" spans="2:31" ht="12.75" hidden="1" customHeight="1" x14ac:dyDescent="0.2">
      <c r="B80" s="49"/>
      <c r="D80" s="28"/>
      <c r="E80" s="29"/>
      <c r="F80" s="28"/>
      <c r="G80" s="30"/>
      <c r="H80" s="29"/>
      <c r="I80" s="27"/>
      <c r="J80" s="27"/>
      <c r="K80" s="27"/>
      <c r="L80" s="70"/>
      <c r="M80" s="68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7"/>
      <c r="AA80" s="31"/>
      <c r="AB80" s="31"/>
      <c r="AC80" s="31"/>
      <c r="AD80" s="27"/>
      <c r="AE80" s="27"/>
    </row>
    <row r="81" spans="2:31" ht="12.75" hidden="1" customHeight="1" x14ac:dyDescent="0.2">
      <c r="B81" s="49"/>
      <c r="D81" s="28"/>
      <c r="E81" s="29"/>
      <c r="F81" s="28"/>
      <c r="G81" s="30"/>
      <c r="H81" s="29"/>
      <c r="I81" s="27"/>
      <c r="J81" s="27"/>
      <c r="K81" s="27"/>
      <c r="L81" s="70"/>
      <c r="M81" s="68"/>
      <c r="N81" s="66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7"/>
      <c r="AA81" s="31"/>
      <c r="AB81" s="31"/>
      <c r="AC81" s="31"/>
      <c r="AD81" s="27"/>
      <c r="AE81" s="27"/>
    </row>
    <row r="82" spans="2:31" ht="12.75" hidden="1" customHeight="1" x14ac:dyDescent="0.2">
      <c r="B82" s="49"/>
      <c r="D82" s="28"/>
      <c r="E82" s="29"/>
      <c r="F82" s="28"/>
      <c r="G82" s="30"/>
      <c r="H82" s="29"/>
      <c r="I82" s="27"/>
      <c r="J82" s="27"/>
      <c r="K82" s="27"/>
      <c r="L82" s="70"/>
      <c r="M82" s="68"/>
      <c r="N82" s="66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7"/>
      <c r="AA82" s="31"/>
      <c r="AB82" s="31"/>
      <c r="AC82" s="31"/>
      <c r="AD82" s="27"/>
      <c r="AE82" s="27"/>
    </row>
    <row r="83" spans="2:31" ht="12.75" hidden="1" customHeight="1" x14ac:dyDescent="0.2">
      <c r="B83" s="49"/>
      <c r="D83" s="28"/>
      <c r="E83" s="29"/>
      <c r="F83" s="28"/>
      <c r="G83" s="30"/>
      <c r="H83" s="29"/>
      <c r="I83" s="27"/>
      <c r="J83" s="27"/>
      <c r="K83" s="27"/>
      <c r="L83" s="74"/>
      <c r="M83" s="68"/>
      <c r="N83" s="66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7"/>
      <c r="AA83" s="31"/>
      <c r="AB83" s="31"/>
      <c r="AC83" s="31"/>
      <c r="AD83" s="27"/>
      <c r="AE83" s="27"/>
    </row>
    <row r="84" spans="2:31" ht="12.75" hidden="1" customHeight="1" x14ac:dyDescent="0.2">
      <c r="B84" s="49"/>
      <c r="D84" s="28"/>
      <c r="E84" s="29"/>
      <c r="F84" s="28"/>
      <c r="G84" s="30"/>
      <c r="H84" s="29"/>
      <c r="I84" s="27"/>
      <c r="J84" s="27"/>
      <c r="K84" s="27"/>
      <c r="L84" s="74"/>
      <c r="M84" s="68"/>
      <c r="N84" s="66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7"/>
      <c r="AA84" s="31"/>
      <c r="AB84" s="31"/>
      <c r="AC84" s="31"/>
      <c r="AD84" s="27"/>
      <c r="AE84" s="27"/>
    </row>
    <row r="85" spans="2:31" ht="12.75" hidden="1" customHeight="1" x14ac:dyDescent="0.2">
      <c r="B85" s="49"/>
      <c r="D85" s="28"/>
      <c r="E85" s="29"/>
      <c r="F85" s="28"/>
      <c r="G85" s="30"/>
      <c r="H85" s="29"/>
      <c r="I85" s="27"/>
      <c r="J85" s="27"/>
      <c r="K85" s="27"/>
      <c r="L85" s="74"/>
      <c r="M85" s="68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7"/>
      <c r="AA85" s="31"/>
      <c r="AB85" s="31"/>
      <c r="AC85" s="31"/>
      <c r="AD85" s="27"/>
      <c r="AE85" s="27"/>
    </row>
    <row r="86" spans="2:31" ht="12.75" hidden="1" customHeight="1" x14ac:dyDescent="0.2">
      <c r="B86" s="49"/>
      <c r="D86" s="28"/>
      <c r="E86" s="29"/>
      <c r="F86" s="28"/>
      <c r="G86" s="30"/>
      <c r="H86" s="29"/>
      <c r="I86" s="27"/>
      <c r="J86" s="27"/>
      <c r="K86" s="27"/>
      <c r="L86" s="74"/>
      <c r="M86" s="68"/>
      <c r="N86" s="66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7"/>
      <c r="AA86" s="31"/>
      <c r="AB86" s="31"/>
      <c r="AC86" s="31"/>
      <c r="AD86" s="27"/>
      <c r="AE86" s="27"/>
    </row>
    <row r="87" spans="2:31" ht="12.75" customHeight="1" thickBot="1" x14ac:dyDescent="0.25">
      <c r="D87" s="110" t="s">
        <v>82</v>
      </c>
      <c r="E87" s="111"/>
      <c r="F87" s="111"/>
      <c r="G87" s="111"/>
      <c r="H87" s="111"/>
      <c r="I87" s="111"/>
      <c r="J87" s="111"/>
      <c r="K87" s="111"/>
      <c r="L87" s="111"/>
      <c r="M87" s="82">
        <f t="shared" ref="M87:AE87" si="3">IF(M10="","",IF(M27="","",IF(SUM(M28:M86)&lt;&gt;0,SUM(M28:M86),"")))</f>
        <v>15493</v>
      </c>
      <c r="N87" s="82">
        <f t="shared" si="3"/>
        <v>12566</v>
      </c>
      <c r="O87" s="82">
        <f t="shared" si="3"/>
        <v>86</v>
      </c>
      <c r="P87" s="82">
        <f t="shared" si="3"/>
        <v>2834</v>
      </c>
      <c r="Q87" s="82">
        <f t="shared" si="3"/>
        <v>2834</v>
      </c>
      <c r="R87" s="82">
        <f t="shared" si="3"/>
        <v>10613</v>
      </c>
      <c r="S87" s="82" t="str">
        <f t="shared" si="3"/>
        <v/>
      </c>
      <c r="T87" s="82">
        <f t="shared" si="3"/>
        <v>1889</v>
      </c>
      <c r="U87" s="82">
        <f t="shared" si="3"/>
        <v>2499</v>
      </c>
      <c r="V87" s="82">
        <f t="shared" si="3"/>
        <v>2938</v>
      </c>
      <c r="W87" s="82" t="str">
        <f t="shared" si="3"/>
        <v/>
      </c>
      <c r="X87" s="82">
        <f t="shared" si="3"/>
        <v>909</v>
      </c>
      <c r="Y87" s="82">
        <f t="shared" si="3"/>
        <v>1364</v>
      </c>
      <c r="Z87" s="82" t="str">
        <f t="shared" si="3"/>
        <v/>
      </c>
      <c r="AA87" s="82">
        <f t="shared" si="3"/>
        <v>2610</v>
      </c>
      <c r="AB87" s="82" t="str">
        <f t="shared" si="3"/>
        <v/>
      </c>
      <c r="AC87" s="82">
        <f t="shared" si="3"/>
        <v>813</v>
      </c>
      <c r="AD87" s="82" t="str">
        <f t="shared" si="3"/>
        <v/>
      </c>
      <c r="AE87" s="82" t="str">
        <f t="shared" si="3"/>
        <v/>
      </c>
    </row>
    <row r="88" spans="2:31" ht="12.75" customHeight="1" x14ac:dyDescent="0.2">
      <c r="D88" s="110" t="s">
        <v>81</v>
      </c>
      <c r="E88" s="111"/>
      <c r="F88" s="111"/>
      <c r="G88" s="111"/>
      <c r="H88" s="111"/>
      <c r="I88" s="111"/>
      <c r="J88" s="111"/>
      <c r="K88" s="111"/>
      <c r="L88" s="111"/>
      <c r="M88" s="82">
        <f t="shared" ref="M88:R88" si="4">IF(M10="","",IF(M27="","",IF(SUM(M28:M86)&lt;&gt;0,SUM(M28:M86),"")))</f>
        <v>15493</v>
      </c>
      <c r="N88" s="40">
        <f t="shared" si="4"/>
        <v>12566</v>
      </c>
      <c r="O88" s="40">
        <f t="shared" si="4"/>
        <v>86</v>
      </c>
      <c r="P88" s="40">
        <f t="shared" si="4"/>
        <v>2834</v>
      </c>
      <c r="Q88" s="40">
        <f t="shared" si="4"/>
        <v>2834</v>
      </c>
      <c r="R88" s="40">
        <f t="shared" si="4"/>
        <v>10613</v>
      </c>
      <c r="S88" s="40"/>
      <c r="T88" s="40">
        <f>IF(T10="","",IF(T27="","",IF(SUM(T28:T86)&lt;&gt;0,SUM(T28:T86),"")))</f>
        <v>1889</v>
      </c>
      <c r="U88" s="40">
        <f>IF(U10="","",IF(U27="","",IF(SUM(U28:U86)&lt;&gt;0,SUM(U28:U86),"")))</f>
        <v>2499</v>
      </c>
      <c r="V88" s="40">
        <f>IF(V10="","",IF(V27="","",IF(SUM(V28:V86)&lt;&gt;0,SUM(V28:V86),"")))</f>
        <v>2938</v>
      </c>
      <c r="W88" s="40"/>
      <c r="X88" s="40">
        <f t="shared" ref="X88:AC88" si="5">IF(X10="","",IF(X27="","",IF(SUM(X28:X86)&lt;&gt;0,SUM(X28:X86),"")))</f>
        <v>909</v>
      </c>
      <c r="Y88" s="40">
        <f t="shared" si="5"/>
        <v>1364</v>
      </c>
      <c r="Z88" s="40" t="str">
        <f t="shared" si="5"/>
        <v/>
      </c>
      <c r="AA88" s="40">
        <f t="shared" si="5"/>
        <v>2610</v>
      </c>
      <c r="AB88" s="40" t="str">
        <f t="shared" si="5"/>
        <v/>
      </c>
      <c r="AC88" s="40">
        <f t="shared" si="5"/>
        <v>813</v>
      </c>
      <c r="AD88" s="40"/>
      <c r="AE88" s="40"/>
    </row>
  </sheetData>
  <mergeCells count="38">
    <mergeCell ref="Q15:Q26"/>
    <mergeCell ref="R15:R26"/>
    <mergeCell ref="S15:S26"/>
    <mergeCell ref="D9:AC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AC15:AC26"/>
    <mergeCell ref="D88:L88"/>
    <mergeCell ref="D30:F30"/>
    <mergeCell ref="D28:F28"/>
    <mergeCell ref="D45:F45"/>
    <mergeCell ref="D52:F52"/>
    <mergeCell ref="D60:F60"/>
    <mergeCell ref="D67:F67"/>
    <mergeCell ref="D87:L87"/>
    <mergeCell ref="AE15:AE26"/>
    <mergeCell ref="D75:F75"/>
    <mergeCell ref="Z15:Z26"/>
    <mergeCell ref="AA15:AA26"/>
    <mergeCell ref="AB15:AB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  <mergeCell ref="P15:P26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BA56-7313-49B2-AC31-79321CF92D09}">
  <sheetPr>
    <pageSetUpPr fitToPage="1"/>
  </sheetPr>
  <dimension ref="A1:AJ331"/>
  <sheetViews>
    <sheetView showGridLines="0" zoomScale="80" zoomScaleNormal="80" workbookViewId="0"/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6" style="9" customWidth="1"/>
    <col min="8" max="8" width="9.7109375" style="6" customWidth="1"/>
    <col min="9" max="9" width="9.7109375" style="10" customWidth="1"/>
    <col min="10" max="30" width="9.7109375" style="6" customWidth="1"/>
    <col min="31" max="16384" width="9.140625" style="6"/>
  </cols>
  <sheetData>
    <row r="1" spans="1:36" ht="12.75" customHeight="1" x14ac:dyDescent="0.2">
      <c r="A1" s="75"/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42"/>
    </row>
    <row r="2" spans="1:36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42"/>
    </row>
    <row r="3" spans="1:36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42"/>
    </row>
    <row r="4" spans="1:36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42"/>
    </row>
    <row r="5" spans="1:36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42"/>
    </row>
    <row r="6" spans="1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42"/>
    </row>
    <row r="7" spans="1:36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42"/>
    </row>
    <row r="8" spans="1:36" ht="12.75" customHeight="1" thickBot="1" x14ac:dyDescent="0.25"/>
    <row r="9" spans="1:36" ht="12.75" customHeight="1" thickBot="1" x14ac:dyDescent="0.25">
      <c r="B9" s="46" t="s">
        <v>17</v>
      </c>
      <c r="D9" s="93">
        <f>AD9</f>
        <v>1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43">
        <v>1</v>
      </c>
      <c r="AE9" s="44" t="s">
        <v>14</v>
      </c>
      <c r="AF9" s="12"/>
      <c r="AG9" s="12"/>
      <c r="AH9" s="12"/>
      <c r="AI9" s="12"/>
      <c r="AJ9" s="12"/>
    </row>
    <row r="10" spans="1:36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33</v>
      </c>
      <c r="N10" s="45" t="s">
        <v>47</v>
      </c>
      <c r="O10" s="45" t="s">
        <v>38</v>
      </c>
      <c r="P10" s="45" t="s">
        <v>39</v>
      </c>
      <c r="Q10" s="45" t="s">
        <v>40</v>
      </c>
      <c r="R10" s="45" t="s">
        <v>36</v>
      </c>
      <c r="S10" s="45" t="s">
        <v>32</v>
      </c>
      <c r="T10" s="45" t="s">
        <v>60</v>
      </c>
      <c r="U10" s="45" t="s">
        <v>31</v>
      </c>
      <c r="V10" s="45" t="s">
        <v>48</v>
      </c>
      <c r="W10" s="45" t="s">
        <v>32</v>
      </c>
      <c r="X10" s="45" t="s">
        <v>42</v>
      </c>
      <c r="Y10" s="45" t="s">
        <v>43</v>
      </c>
      <c r="Z10" s="45" t="s">
        <v>32</v>
      </c>
      <c r="AA10" s="45" t="s">
        <v>34</v>
      </c>
      <c r="AB10" s="45" t="s">
        <v>32</v>
      </c>
      <c r="AC10" s="45" t="s">
        <v>49</v>
      </c>
      <c r="AD10" s="45"/>
    </row>
    <row r="11" spans="1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32</v>
      </c>
      <c r="O11" s="15" t="s">
        <v>44</v>
      </c>
      <c r="P11" s="15" t="s">
        <v>44</v>
      </c>
      <c r="Q11" s="15" t="s">
        <v>44</v>
      </c>
      <c r="R11" s="15" t="s">
        <v>37</v>
      </c>
      <c r="S11" s="15" t="s">
        <v>32</v>
      </c>
      <c r="T11" s="15"/>
      <c r="U11" s="15"/>
      <c r="V11" s="15"/>
      <c r="W11" s="15"/>
      <c r="X11" s="15"/>
      <c r="Y11" s="15"/>
      <c r="Z11" s="15" t="s">
        <v>32</v>
      </c>
      <c r="AA11" s="15"/>
      <c r="AB11" s="15" t="s">
        <v>32</v>
      </c>
      <c r="AC11" s="15"/>
      <c r="AD11" s="15"/>
    </row>
    <row r="12" spans="1:36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1">
        <v>7</v>
      </c>
      <c r="N12" s="11">
        <v>6</v>
      </c>
      <c r="O12" s="14"/>
      <c r="P12" s="14"/>
      <c r="Q12" s="14"/>
      <c r="R12" s="14">
        <v>8</v>
      </c>
      <c r="S12" s="14"/>
      <c r="T12" s="14">
        <v>4</v>
      </c>
      <c r="U12" s="14">
        <v>5</v>
      </c>
      <c r="V12" s="14">
        <v>3</v>
      </c>
      <c r="W12" s="14"/>
      <c r="X12" s="14">
        <v>1</v>
      </c>
      <c r="Y12" s="14">
        <v>2</v>
      </c>
      <c r="Z12" s="14"/>
      <c r="AA12" s="14">
        <v>14</v>
      </c>
      <c r="AB12" s="14" t="s">
        <v>32</v>
      </c>
      <c r="AC12" s="14">
        <v>9</v>
      </c>
      <c r="AD12" s="14"/>
    </row>
    <row r="13" spans="1:36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64">
        <f>0.75*14*115*0.05/2000</f>
        <v>3.0187499999999999E-2</v>
      </c>
      <c r="P13" s="17"/>
      <c r="Q13" s="17"/>
      <c r="R13" s="17"/>
      <c r="S13" s="17"/>
      <c r="T13" s="58">
        <f>6/12</f>
        <v>0.5</v>
      </c>
      <c r="U13" s="17">
        <f>6/12</f>
        <v>0.5</v>
      </c>
      <c r="V13" s="58">
        <f>0.06</f>
        <v>0.06</v>
      </c>
      <c r="W13" s="58" t="s">
        <v>32</v>
      </c>
      <c r="X13" s="58">
        <f>1.5/12</f>
        <v>0.125</v>
      </c>
      <c r="Y13" s="58">
        <f>2/12</f>
        <v>0.16666666666666666</v>
      </c>
      <c r="Z13" s="17"/>
      <c r="AA13" s="17">
        <f>8/12</f>
        <v>0.66666666666666663</v>
      </c>
      <c r="AB13" s="17"/>
      <c r="AC13" s="17">
        <v>4</v>
      </c>
      <c r="AD13" s="17"/>
    </row>
    <row r="14" spans="1:36" ht="12.75" customHeight="1" x14ac:dyDescent="0.2">
      <c r="B14" s="106" t="s">
        <v>18</v>
      </c>
      <c r="D14" s="94" t="s">
        <v>2</v>
      </c>
      <c r="E14" s="95"/>
      <c r="F14" s="96"/>
      <c r="G14" s="100" t="s">
        <v>9</v>
      </c>
      <c r="H14" s="102" t="s">
        <v>0</v>
      </c>
      <c r="I14" s="102" t="s">
        <v>10</v>
      </c>
      <c r="J14" s="102" t="s">
        <v>30</v>
      </c>
      <c r="K14" s="102" t="s">
        <v>29</v>
      </c>
      <c r="L14" s="104" t="s">
        <v>3</v>
      </c>
      <c r="M14" s="59" t="str">
        <f t="shared" ref="M14:AC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206</v>
      </c>
      <c r="P14" s="18" t="str">
        <f t="shared" si="0"/>
        <v>206</v>
      </c>
      <c r="Q14" s="18" t="str">
        <f t="shared" si="0"/>
        <v>206</v>
      </c>
      <c r="R14" s="18" t="str">
        <f t="shared" si="0"/>
        <v>254</v>
      </c>
      <c r="S14" s="18" t="str">
        <f t="shared" si="0"/>
        <v/>
      </c>
      <c r="T14" s="18" t="str">
        <f t="shared" si="0"/>
        <v>301</v>
      </c>
      <c r="U14" s="18" t="str">
        <f t="shared" si="0"/>
        <v>304</v>
      </c>
      <c r="V14" s="18" t="str">
        <f t="shared" si="0"/>
        <v>407</v>
      </c>
      <c r="W14" s="30" t="s">
        <v>32</v>
      </c>
      <c r="X14" s="18" t="str">
        <f t="shared" si="0"/>
        <v>442</v>
      </c>
      <c r="Y14" s="18" t="str">
        <f t="shared" si="0"/>
        <v>442</v>
      </c>
      <c r="Z14" s="18" t="str">
        <f t="shared" si="0"/>
        <v/>
      </c>
      <c r="AA14" s="18" t="str">
        <f t="shared" si="0"/>
        <v>452</v>
      </c>
      <c r="AB14" s="18" t="str">
        <f t="shared" si="0"/>
        <v/>
      </c>
      <c r="AC14" s="18" t="str">
        <f t="shared" si="0"/>
        <v>875</v>
      </c>
      <c r="AD14" s="18"/>
    </row>
    <row r="15" spans="1:36" ht="12.75" customHeight="1" x14ac:dyDescent="0.2">
      <c r="B15" s="107"/>
      <c r="D15" s="97"/>
      <c r="E15" s="98"/>
      <c r="F15" s="99"/>
      <c r="G15" s="101"/>
      <c r="H15" s="103"/>
      <c r="I15" s="103"/>
      <c r="J15" s="103"/>
      <c r="K15" s="103"/>
      <c r="L15" s="105"/>
      <c r="M15" s="87" t="str">
        <f t="shared" ref="M15:AC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84" t="str">
        <f t="shared" si="1"/>
        <v xml:space="preserve">SUBGRADE COMPACTION </v>
      </c>
      <c r="O15" s="84" t="str">
        <f t="shared" si="1"/>
        <v>CEMENT (ALTERNATE 1)</v>
      </c>
      <c r="P15" s="84" t="str">
        <f t="shared" si="1"/>
        <v>CURING COAT (ALTERNATE 1)</v>
      </c>
      <c r="Q15" s="84" t="str">
        <f t="shared" si="1"/>
        <v>CEMENT STABILIZED SUBGRADE, 14 INCHES DEEP (ALTERNATE 1)</v>
      </c>
      <c r="R15" s="84" t="str">
        <f t="shared" si="1"/>
        <v>PAVEMENT PLANING, ASPHALT CONCRETE, 3 1/2"</v>
      </c>
      <c r="S15" s="84" t="str">
        <f t="shared" si="1"/>
        <v xml:space="preserve"> </v>
      </c>
      <c r="T15" s="84" t="str">
        <f t="shared" si="1"/>
        <v>ASPHALT CONCRETE BASE, PG64-22, (449)</v>
      </c>
      <c r="U15" s="84" t="str">
        <f t="shared" si="1"/>
        <v>AGGREGATE BASE</v>
      </c>
      <c r="V15" s="84" t="str">
        <f t="shared" si="1"/>
        <v>TACK COAT</v>
      </c>
      <c r="W15" s="84" t="str">
        <f t="shared" si="1"/>
        <v/>
      </c>
      <c r="X15" s="84" t="str">
        <f t="shared" si="1"/>
        <v>ASPHALT CONCRETE SURFACE COURSE, 12.5 MM, TYPE A (446)</v>
      </c>
      <c r="Y15" s="84" t="str">
        <f t="shared" si="1"/>
        <v>ASPHALT CONCRETE INTERMEDIATE COURSE, 19 MM, TYPE A (446)</v>
      </c>
      <c r="Z15" s="84" t="str">
        <f t="shared" si="1"/>
        <v xml:space="preserve"> </v>
      </c>
      <c r="AA15" s="84" t="str">
        <f t="shared" si="1"/>
        <v>8" NON-REINFORCED CONCRETE PAVEMENT, CLASS QC 1P, AS PER PLAN</v>
      </c>
      <c r="AB15" s="84" t="str">
        <f t="shared" si="1"/>
        <v xml:space="preserve"> </v>
      </c>
      <c r="AC15" s="84" t="str">
        <f t="shared" si="1"/>
        <v>LONGITUDINAL JOINT ADHESIVE</v>
      </c>
      <c r="AD15" s="84"/>
    </row>
    <row r="16" spans="1:36" ht="12.75" customHeight="1" x14ac:dyDescent="0.2">
      <c r="B16" s="107"/>
      <c r="D16" s="97"/>
      <c r="E16" s="98"/>
      <c r="F16" s="99"/>
      <c r="G16" s="101"/>
      <c r="H16" s="103"/>
      <c r="I16" s="103"/>
      <c r="J16" s="103"/>
      <c r="K16" s="103"/>
      <c r="L16" s="105"/>
      <c r="M16" s="88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</row>
    <row r="17" spans="2:30" ht="12.75" customHeight="1" x14ac:dyDescent="0.2">
      <c r="B17" s="107"/>
      <c r="D17" s="97"/>
      <c r="E17" s="98"/>
      <c r="F17" s="99"/>
      <c r="G17" s="101"/>
      <c r="H17" s="103"/>
      <c r="I17" s="103"/>
      <c r="J17" s="103"/>
      <c r="K17" s="103"/>
      <c r="L17" s="105"/>
      <c r="M17" s="88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</row>
    <row r="18" spans="2:30" ht="12.75" customHeight="1" x14ac:dyDescent="0.2">
      <c r="B18" s="107"/>
      <c r="D18" s="97"/>
      <c r="E18" s="98"/>
      <c r="F18" s="99"/>
      <c r="G18" s="101"/>
      <c r="H18" s="103"/>
      <c r="I18" s="103"/>
      <c r="J18" s="103"/>
      <c r="K18" s="103"/>
      <c r="L18" s="105"/>
      <c r="M18" s="88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</row>
    <row r="19" spans="2:30" ht="12.75" customHeight="1" x14ac:dyDescent="0.2">
      <c r="B19" s="107"/>
      <c r="D19" s="97"/>
      <c r="E19" s="98"/>
      <c r="F19" s="99"/>
      <c r="G19" s="101"/>
      <c r="H19" s="103"/>
      <c r="I19" s="103"/>
      <c r="J19" s="103"/>
      <c r="K19" s="103"/>
      <c r="L19" s="105"/>
      <c r="M19" s="88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</row>
    <row r="20" spans="2:30" ht="12.75" customHeight="1" x14ac:dyDescent="0.2">
      <c r="B20" s="107"/>
      <c r="D20" s="97"/>
      <c r="E20" s="98"/>
      <c r="F20" s="99"/>
      <c r="G20" s="101"/>
      <c r="H20" s="103"/>
      <c r="I20" s="103"/>
      <c r="J20" s="103"/>
      <c r="K20" s="103"/>
      <c r="L20" s="105"/>
      <c r="M20" s="88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</row>
    <row r="21" spans="2:30" ht="12.75" customHeight="1" x14ac:dyDescent="0.2">
      <c r="B21" s="107"/>
      <c r="D21" s="97"/>
      <c r="E21" s="98"/>
      <c r="F21" s="99"/>
      <c r="G21" s="101"/>
      <c r="H21" s="103"/>
      <c r="I21" s="103"/>
      <c r="J21" s="103"/>
      <c r="K21" s="103"/>
      <c r="L21" s="105"/>
      <c r="M21" s="88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</row>
    <row r="22" spans="2:30" ht="12.75" customHeight="1" x14ac:dyDescent="0.2">
      <c r="B22" s="107"/>
      <c r="D22" s="97"/>
      <c r="E22" s="98"/>
      <c r="F22" s="99"/>
      <c r="G22" s="101"/>
      <c r="H22" s="103"/>
      <c r="I22" s="103"/>
      <c r="J22" s="103"/>
      <c r="K22" s="103"/>
      <c r="L22" s="105"/>
      <c r="M22" s="88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</row>
    <row r="23" spans="2:30" ht="12.75" customHeight="1" x14ac:dyDescent="0.2">
      <c r="B23" s="107"/>
      <c r="D23" s="97"/>
      <c r="E23" s="98"/>
      <c r="F23" s="99"/>
      <c r="G23" s="101"/>
      <c r="H23" s="103"/>
      <c r="I23" s="103"/>
      <c r="J23" s="103"/>
      <c r="K23" s="103"/>
      <c r="L23" s="105"/>
      <c r="M23" s="88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</row>
    <row r="24" spans="2:30" ht="12.75" customHeight="1" x14ac:dyDescent="0.2">
      <c r="B24" s="107"/>
      <c r="D24" s="97"/>
      <c r="E24" s="98"/>
      <c r="F24" s="99"/>
      <c r="G24" s="101"/>
      <c r="H24" s="103"/>
      <c r="I24" s="103"/>
      <c r="J24" s="103"/>
      <c r="K24" s="103"/>
      <c r="L24" s="105"/>
      <c r="M24" s="88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</row>
    <row r="25" spans="2:30" ht="12.75" customHeight="1" x14ac:dyDescent="0.2">
      <c r="B25" s="107"/>
      <c r="D25" s="97"/>
      <c r="E25" s="98"/>
      <c r="F25" s="99"/>
      <c r="G25" s="101"/>
      <c r="H25" s="103"/>
      <c r="I25" s="103"/>
      <c r="J25" s="103"/>
      <c r="K25" s="103"/>
      <c r="L25" s="105"/>
      <c r="M25" s="88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</row>
    <row r="26" spans="2:30" ht="12.75" customHeight="1" x14ac:dyDescent="0.2">
      <c r="B26" s="107"/>
      <c r="D26" s="97"/>
      <c r="E26" s="98"/>
      <c r="F26" s="99"/>
      <c r="G26" s="101"/>
      <c r="H26" s="103"/>
      <c r="I26" s="103"/>
      <c r="J26" s="103"/>
      <c r="K26" s="103"/>
      <c r="L26" s="105"/>
      <c r="M26" s="89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</row>
    <row r="27" spans="2:30" ht="12.75" customHeight="1" thickBot="1" x14ac:dyDescent="0.25">
      <c r="B27" s="108"/>
      <c r="D27" s="109"/>
      <c r="E27" s="109"/>
      <c r="F27" s="109"/>
      <c r="G27" s="19"/>
      <c r="H27" s="20"/>
      <c r="I27" s="21" t="s">
        <v>6</v>
      </c>
      <c r="J27" s="21" t="s">
        <v>6</v>
      </c>
      <c r="K27" s="21" t="s">
        <v>28</v>
      </c>
      <c r="L27" s="61" t="s">
        <v>35</v>
      </c>
      <c r="M27" s="60" t="str">
        <f t="shared" ref="M27:AC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SY</v>
      </c>
      <c r="O27" s="21" t="str">
        <f t="shared" si="2"/>
        <v>TON</v>
      </c>
      <c r="P27" s="21" t="str">
        <f t="shared" si="2"/>
        <v>SY</v>
      </c>
      <c r="Q27" s="21" t="str">
        <f t="shared" si="2"/>
        <v>SY</v>
      </c>
      <c r="R27" s="21" t="str">
        <f t="shared" si="2"/>
        <v>SY</v>
      </c>
      <c r="S27" s="21" t="str">
        <f t="shared" si="2"/>
        <v/>
      </c>
      <c r="T27" s="21" t="str">
        <f t="shared" si="2"/>
        <v>CY</v>
      </c>
      <c r="U27" s="21" t="str">
        <f t="shared" si="2"/>
        <v>CY</v>
      </c>
      <c r="V27" s="21" t="str">
        <f t="shared" si="2"/>
        <v>GAL</v>
      </c>
      <c r="W27" s="21" t="str">
        <f t="shared" si="2"/>
        <v/>
      </c>
      <c r="X27" s="21" t="str">
        <f t="shared" si="2"/>
        <v>CY</v>
      </c>
      <c r="Y27" s="21" t="str">
        <f t="shared" si="2"/>
        <v>CY</v>
      </c>
      <c r="Z27" s="21" t="str">
        <f t="shared" si="2"/>
        <v/>
      </c>
      <c r="AA27" s="21" t="str">
        <f t="shared" si="2"/>
        <v>SY</v>
      </c>
      <c r="AB27" s="21" t="str">
        <f t="shared" si="2"/>
        <v/>
      </c>
      <c r="AC27" s="21" t="str">
        <f t="shared" si="2"/>
        <v>LB</v>
      </c>
      <c r="AD27" s="21"/>
    </row>
    <row r="28" spans="2:30" ht="12.75" customHeight="1" x14ac:dyDescent="0.2">
      <c r="B28" s="48"/>
      <c r="D28" s="118" t="s">
        <v>45</v>
      </c>
      <c r="E28" s="119"/>
      <c r="F28" s="120"/>
      <c r="G28" s="24"/>
      <c r="H28" s="23"/>
      <c r="I28" s="25"/>
      <c r="J28" s="25"/>
      <c r="K28" s="25"/>
      <c r="L28" s="69"/>
      <c r="M28" s="68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2:30" ht="12.75" customHeight="1" x14ac:dyDescent="0.2">
      <c r="B29" s="48"/>
      <c r="D29" s="22">
        <v>53863.360000000001</v>
      </c>
      <c r="E29" s="23" t="s">
        <v>1</v>
      </c>
      <c r="F29" s="22">
        <v>54961.120000000003</v>
      </c>
      <c r="G29" s="24"/>
      <c r="H29" s="23" t="s">
        <v>41</v>
      </c>
      <c r="I29" s="27">
        <v>1097.76</v>
      </c>
      <c r="J29" s="25"/>
      <c r="K29" s="25"/>
      <c r="L29" s="70">
        <v>39386.699999999997</v>
      </c>
      <c r="M29" s="68"/>
      <c r="N29" s="25"/>
      <c r="O29" s="25"/>
      <c r="P29" s="25"/>
      <c r="Q29" s="25"/>
      <c r="R29" s="25">
        <f>L29/9</f>
        <v>4376.2999999999993</v>
      </c>
      <c r="S29" s="25"/>
      <c r="T29" s="25"/>
      <c r="U29" s="25"/>
      <c r="V29" s="67">
        <f>(L29/9*$V$13)+(L29/9*0.09)</f>
        <v>656.44499999999994</v>
      </c>
      <c r="W29" s="25"/>
      <c r="X29" s="25">
        <f>L29*$X$13/27</f>
        <v>182.34583333333333</v>
      </c>
      <c r="Y29" s="25">
        <f>L29*$Y$13/27</f>
        <v>243.12777777777774</v>
      </c>
      <c r="Z29" s="25"/>
      <c r="AA29" s="25"/>
      <c r="AB29" s="25"/>
      <c r="AC29" s="25">
        <f>I29/$AC$13</f>
        <v>274.44</v>
      </c>
      <c r="AD29" s="25"/>
    </row>
    <row r="30" spans="2:30" ht="12.75" customHeight="1" x14ac:dyDescent="0.2">
      <c r="B30" s="48"/>
      <c r="D30" s="22">
        <v>53863.360000000001</v>
      </c>
      <c r="E30" s="23" t="s">
        <v>1</v>
      </c>
      <c r="F30" s="22">
        <v>54961.120000000003</v>
      </c>
      <c r="G30" s="24"/>
      <c r="H30" s="23" t="s">
        <v>46</v>
      </c>
      <c r="I30" s="27">
        <f>F30-D30</f>
        <v>1097.760000000002</v>
      </c>
      <c r="J30" s="25"/>
      <c r="K30" s="25"/>
      <c r="L30" s="70">
        <v>35732.26</v>
      </c>
      <c r="M30" s="68"/>
      <c r="N30" s="25"/>
      <c r="O30" s="25"/>
      <c r="P30" s="25"/>
      <c r="Q30" s="25"/>
      <c r="R30" s="25">
        <f>L30/9</f>
        <v>3970.2511111111112</v>
      </c>
      <c r="S30" s="25"/>
      <c r="T30" s="25"/>
      <c r="U30" s="25"/>
      <c r="V30" s="67">
        <f>(L30/9*$V$13)+(L30/9*0.09)</f>
        <v>595.53766666666661</v>
      </c>
      <c r="W30" s="25"/>
      <c r="X30" s="25">
        <f>L30*$X$13/27</f>
        <v>165.42712962962963</v>
      </c>
      <c r="Y30" s="25">
        <f>L30*$Y$13/27</f>
        <v>220.56950617283951</v>
      </c>
      <c r="Z30" s="25"/>
      <c r="AA30" s="25"/>
      <c r="AB30" s="25"/>
      <c r="AC30" s="25">
        <f>I30/$AC$13</f>
        <v>274.44000000000051</v>
      </c>
      <c r="AD30" s="25"/>
    </row>
    <row r="31" spans="2:30" ht="12.75" customHeight="1" x14ac:dyDescent="0.2">
      <c r="B31" s="48"/>
      <c r="D31" s="22">
        <v>54426.12</v>
      </c>
      <c r="E31" s="23" t="s">
        <v>1</v>
      </c>
      <c r="F31" s="22">
        <v>54961.120000000003</v>
      </c>
      <c r="G31" s="24"/>
      <c r="H31" s="23" t="s">
        <v>46</v>
      </c>
      <c r="I31" s="27">
        <f>F31-D31</f>
        <v>535</v>
      </c>
      <c r="J31" s="25"/>
      <c r="K31" s="25"/>
      <c r="L31" s="70">
        <v>2399.1799999999998</v>
      </c>
      <c r="M31" s="68">
        <f>L31/9</f>
        <v>266.57555555555552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2:30" ht="12.75" customHeight="1" x14ac:dyDescent="0.2">
      <c r="B32" s="49"/>
      <c r="D32" s="22" t="s">
        <v>32</v>
      </c>
      <c r="E32" s="23" t="s">
        <v>32</v>
      </c>
      <c r="F32" s="22" t="s">
        <v>32</v>
      </c>
      <c r="G32" s="24"/>
      <c r="H32" s="23" t="s">
        <v>32</v>
      </c>
      <c r="I32" s="27" t="s">
        <v>32</v>
      </c>
      <c r="J32" s="25"/>
      <c r="K32" s="27"/>
      <c r="L32" s="70" t="s">
        <v>32</v>
      </c>
      <c r="M32" s="68"/>
      <c r="N32" s="25"/>
      <c r="O32" s="25"/>
      <c r="P32" s="25"/>
      <c r="Q32" s="25"/>
      <c r="R32" s="25" t="s">
        <v>32</v>
      </c>
      <c r="S32" s="25"/>
      <c r="T32" s="25"/>
      <c r="U32" s="25" t="s">
        <v>32</v>
      </c>
      <c r="V32" s="25" t="s">
        <v>32</v>
      </c>
      <c r="W32" s="25"/>
      <c r="X32" s="25" t="s">
        <v>32</v>
      </c>
      <c r="Y32" s="25" t="s">
        <v>32</v>
      </c>
      <c r="Z32" s="25"/>
      <c r="AA32" s="25"/>
      <c r="AB32" s="25"/>
      <c r="AC32" s="25" t="s">
        <v>32</v>
      </c>
      <c r="AD32" s="27"/>
    </row>
    <row r="33" spans="2:30" ht="12.75" customHeight="1" x14ac:dyDescent="0.2">
      <c r="B33" s="49"/>
      <c r="D33" s="22">
        <v>54961.120000000003</v>
      </c>
      <c r="E33" s="23" t="s">
        <v>1</v>
      </c>
      <c r="F33" s="22">
        <v>55146.12</v>
      </c>
      <c r="G33" s="24"/>
      <c r="H33" s="23" t="s">
        <v>41</v>
      </c>
      <c r="I33" s="25">
        <f>F33-D33</f>
        <v>185</v>
      </c>
      <c r="J33" s="25" t="s">
        <v>32</v>
      </c>
      <c r="K33" s="27" t="s">
        <v>32</v>
      </c>
      <c r="L33" s="70">
        <v>596.12</v>
      </c>
      <c r="M33" s="68"/>
      <c r="N33" s="25"/>
      <c r="O33" s="25"/>
      <c r="P33" s="25"/>
      <c r="Q33" s="25"/>
      <c r="R33" s="25">
        <f>L33/9</f>
        <v>66.23555555555555</v>
      </c>
      <c r="S33" s="25"/>
      <c r="T33" s="25" t="s">
        <v>32</v>
      </c>
      <c r="U33" s="25"/>
      <c r="V33" s="67">
        <f>(L33/9*$V$13)+(L33/9*0.09)</f>
        <v>9.9353333333333325</v>
      </c>
      <c r="W33" s="25"/>
      <c r="X33" s="25">
        <f>L33*$X$13/27</f>
        <v>2.7598148148148147</v>
      </c>
      <c r="Y33" s="25">
        <f>L33*$Y$13/27</f>
        <v>3.679753086419753</v>
      </c>
      <c r="Z33" s="25"/>
      <c r="AA33" s="25"/>
      <c r="AB33" s="25"/>
      <c r="AC33" s="25"/>
      <c r="AD33" s="27"/>
    </row>
    <row r="34" spans="2:30" ht="12.75" customHeight="1" x14ac:dyDescent="0.2">
      <c r="B34" s="49"/>
      <c r="D34" s="22">
        <v>54961.120000000003</v>
      </c>
      <c r="E34" s="23" t="s">
        <v>1</v>
      </c>
      <c r="F34" s="28">
        <v>55146.12</v>
      </c>
      <c r="G34" s="30"/>
      <c r="H34" s="23" t="s">
        <v>41</v>
      </c>
      <c r="I34" s="25">
        <f t="shared" ref="I34:I46" si="3">F34-D34</f>
        <v>185</v>
      </c>
      <c r="J34" s="27" t="s">
        <v>32</v>
      </c>
      <c r="K34" s="27" t="s">
        <v>32</v>
      </c>
      <c r="L34" s="70">
        <v>5924.37</v>
      </c>
      <c r="M34" s="68"/>
      <c r="N34" s="25"/>
      <c r="O34" s="25"/>
      <c r="P34" s="25"/>
      <c r="Q34" s="25"/>
      <c r="R34" s="25"/>
      <c r="S34" s="25"/>
      <c r="T34" s="25"/>
      <c r="U34" s="25" t="s">
        <v>32</v>
      </c>
      <c r="V34" s="25">
        <f>2*(L34/9*$V$13)</f>
        <v>78.991599999999991</v>
      </c>
      <c r="W34" s="25"/>
      <c r="X34" s="25">
        <f>L34*$X$13/27</f>
        <v>27.42763888888889</v>
      </c>
      <c r="Y34" s="25">
        <f>L34*$Y$13/27</f>
        <v>36.570185185185181</v>
      </c>
      <c r="Z34" s="25"/>
      <c r="AA34" s="25"/>
      <c r="AB34" s="25" t="s">
        <v>32</v>
      </c>
      <c r="AC34" s="25">
        <f>I34/$AC$13</f>
        <v>46.25</v>
      </c>
      <c r="AD34" s="27"/>
    </row>
    <row r="35" spans="2:30" ht="12.75" customHeight="1" x14ac:dyDescent="0.2">
      <c r="B35" s="49"/>
      <c r="D35" s="22">
        <v>54961.120000000003</v>
      </c>
      <c r="E35" s="23" t="s">
        <v>1</v>
      </c>
      <c r="F35" s="28">
        <v>55146.12</v>
      </c>
      <c r="G35" s="30"/>
      <c r="H35" s="23" t="s">
        <v>41</v>
      </c>
      <c r="I35" s="27">
        <f t="shared" si="3"/>
        <v>185</v>
      </c>
      <c r="J35" s="27"/>
      <c r="K35" s="27"/>
      <c r="L35" s="70">
        <v>5986.09</v>
      </c>
      <c r="M35" s="68"/>
      <c r="N35" s="25"/>
      <c r="O35" s="25"/>
      <c r="P35" s="25"/>
      <c r="Q35" s="25"/>
      <c r="R35" s="25"/>
      <c r="S35" s="25"/>
      <c r="T35" s="25">
        <f>L35*$T$13/27</f>
        <v>110.85351851851853</v>
      </c>
      <c r="U35" s="25"/>
      <c r="V35" s="25"/>
      <c r="W35" s="25"/>
      <c r="X35" s="25"/>
      <c r="Y35" s="25"/>
      <c r="Z35" s="25"/>
      <c r="AA35" s="25"/>
      <c r="AB35" s="25"/>
      <c r="AC35" s="25"/>
      <c r="AD35" s="27"/>
    </row>
    <row r="36" spans="2:30" ht="12.75" customHeight="1" x14ac:dyDescent="0.2">
      <c r="B36" s="49"/>
      <c r="D36" s="28">
        <v>54961.120000000003</v>
      </c>
      <c r="E36" s="29" t="s">
        <v>1</v>
      </c>
      <c r="F36" s="28">
        <v>55146.12</v>
      </c>
      <c r="G36" s="30"/>
      <c r="H36" s="23" t="s">
        <v>41</v>
      </c>
      <c r="I36" s="27">
        <f t="shared" si="3"/>
        <v>185</v>
      </c>
      <c r="J36" s="27"/>
      <c r="K36" s="27"/>
      <c r="L36" s="70">
        <v>6078.65</v>
      </c>
      <c r="M36" s="68"/>
      <c r="N36" s="25" t="s">
        <v>32</v>
      </c>
      <c r="O36" s="25"/>
      <c r="P36" s="25"/>
      <c r="Q36" s="25"/>
      <c r="R36" s="25"/>
      <c r="S36" s="25"/>
      <c r="T36" s="25"/>
      <c r="U36" s="25">
        <f>L36*$U$13/27</f>
        <v>112.56759259259259</v>
      </c>
      <c r="V36" s="25"/>
      <c r="W36" s="25"/>
      <c r="X36" s="25"/>
      <c r="Y36" s="25"/>
      <c r="Z36" s="25"/>
      <c r="AA36" s="25"/>
      <c r="AB36" s="25"/>
      <c r="AC36" s="25"/>
      <c r="AD36" s="27"/>
    </row>
    <row r="37" spans="2:30" ht="12.75" customHeight="1" x14ac:dyDescent="0.2">
      <c r="B37" s="49"/>
      <c r="D37" s="28">
        <v>54961.120000000003</v>
      </c>
      <c r="E37" s="29" t="s">
        <v>1</v>
      </c>
      <c r="F37" s="28">
        <v>55146.12</v>
      </c>
      <c r="G37" s="30"/>
      <c r="H37" s="23" t="s">
        <v>41</v>
      </c>
      <c r="I37" s="27">
        <f t="shared" si="3"/>
        <v>185</v>
      </c>
      <c r="J37" s="27"/>
      <c r="K37" s="27"/>
      <c r="L37" s="70">
        <v>6356.36</v>
      </c>
      <c r="M37" s="68"/>
      <c r="N37" s="25">
        <f>L37/9</f>
        <v>706.26222222222214</v>
      </c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7"/>
    </row>
    <row r="38" spans="2:30" ht="12.75" customHeight="1" x14ac:dyDescent="0.2">
      <c r="B38" s="49"/>
      <c r="D38" s="28">
        <v>54961.120000000003</v>
      </c>
      <c r="E38" s="29" t="s">
        <v>1</v>
      </c>
      <c r="F38" s="28">
        <v>55146.12</v>
      </c>
      <c r="G38" s="30"/>
      <c r="H38" s="23" t="s">
        <v>41</v>
      </c>
      <c r="I38" s="27">
        <f t="shared" si="3"/>
        <v>185</v>
      </c>
      <c r="J38" s="27"/>
      <c r="K38" s="27"/>
      <c r="L38" s="70">
        <v>6776.22</v>
      </c>
      <c r="M38" s="68">
        <f>L38/9</f>
        <v>752.91333333333341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7"/>
    </row>
    <row r="39" spans="2:30" ht="12.75" customHeight="1" x14ac:dyDescent="0.2">
      <c r="B39" s="49"/>
      <c r="D39" s="28">
        <v>54961.120000000003</v>
      </c>
      <c r="E39" s="29" t="s">
        <v>1</v>
      </c>
      <c r="F39" s="28">
        <v>55146.12</v>
      </c>
      <c r="G39" s="30"/>
      <c r="H39" s="23" t="s">
        <v>46</v>
      </c>
      <c r="I39" s="27">
        <f t="shared" si="3"/>
        <v>185</v>
      </c>
      <c r="J39" s="27"/>
      <c r="K39" s="27"/>
      <c r="L39" s="70">
        <v>1908.2</v>
      </c>
      <c r="M39" s="68">
        <f>L39/9</f>
        <v>212.02222222222224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7"/>
    </row>
    <row r="40" spans="2:30" ht="12.75" customHeight="1" x14ac:dyDescent="0.2">
      <c r="B40" s="49"/>
      <c r="D40" s="28">
        <v>54961.120000000003</v>
      </c>
      <c r="E40" s="29" t="s">
        <v>1</v>
      </c>
      <c r="F40" s="28">
        <v>55146.12</v>
      </c>
      <c r="G40" s="30"/>
      <c r="H40" s="23" t="s">
        <v>46</v>
      </c>
      <c r="I40" s="27">
        <f t="shared" si="3"/>
        <v>185</v>
      </c>
      <c r="J40" s="27"/>
      <c r="K40" s="27"/>
      <c r="L40" s="70">
        <v>4583.5200000000004</v>
      </c>
      <c r="M40" s="68"/>
      <c r="N40" s="25"/>
      <c r="O40" s="25"/>
      <c r="P40" s="25"/>
      <c r="Q40" s="25"/>
      <c r="R40" s="25">
        <f>L40/9</f>
        <v>509.28000000000003</v>
      </c>
      <c r="S40" s="25"/>
      <c r="T40" s="25" t="s">
        <v>32</v>
      </c>
      <c r="U40" s="25"/>
      <c r="V40" s="67">
        <f>(L40/9*$V$13)+(L40/9*0.09)</f>
        <v>76.391999999999996</v>
      </c>
      <c r="W40" s="25"/>
      <c r="X40" s="25">
        <f>L40*$X$13/27</f>
        <v>21.220000000000002</v>
      </c>
      <c r="Y40" s="25">
        <f>L40*$Y$13/27</f>
        <v>28.293333333333337</v>
      </c>
      <c r="Z40" s="25"/>
      <c r="AA40" s="25"/>
      <c r="AB40" s="25"/>
      <c r="AC40" s="25">
        <f>I40/$AC$13</f>
        <v>46.25</v>
      </c>
      <c r="AD40" s="27"/>
    </row>
    <row r="41" spans="2:30" ht="12.75" customHeight="1" x14ac:dyDescent="0.2">
      <c r="B41" s="49"/>
      <c r="D41" s="28"/>
      <c r="E41" s="29"/>
      <c r="F41" s="28"/>
      <c r="G41" s="30"/>
      <c r="H41" s="29"/>
      <c r="I41" s="27"/>
      <c r="J41" s="27"/>
      <c r="K41" s="27"/>
      <c r="L41" s="70"/>
      <c r="M41" s="68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7"/>
    </row>
    <row r="42" spans="2:30" ht="12.75" customHeight="1" x14ac:dyDescent="0.2">
      <c r="B42" s="49"/>
      <c r="D42" s="28">
        <v>55146.12</v>
      </c>
      <c r="E42" s="29" t="s">
        <v>1</v>
      </c>
      <c r="F42" s="28">
        <v>55221.36</v>
      </c>
      <c r="G42" s="30"/>
      <c r="H42" s="29" t="s">
        <v>50</v>
      </c>
      <c r="I42" s="27">
        <f t="shared" si="3"/>
        <v>75.239999999997963</v>
      </c>
      <c r="J42" s="27"/>
      <c r="K42" s="27"/>
      <c r="L42" s="70">
        <v>4628.5</v>
      </c>
      <c r="M42" s="68"/>
      <c r="N42" s="25"/>
      <c r="O42" s="25"/>
      <c r="P42" s="25"/>
      <c r="Q42" s="25"/>
      <c r="R42" s="25"/>
      <c r="S42" s="25"/>
      <c r="T42" s="25"/>
      <c r="U42" s="25"/>
      <c r="V42" s="25">
        <f>2*(L42/9*$V$13)</f>
        <v>61.713333333333338</v>
      </c>
      <c r="W42" s="25"/>
      <c r="X42" s="25">
        <f>L42*$X$13/27</f>
        <v>21.42824074074074</v>
      </c>
      <c r="Y42" s="25">
        <f>L42*$Y$13/27</f>
        <v>28.570987654320987</v>
      </c>
      <c r="Z42" s="25"/>
      <c r="AA42" s="25"/>
      <c r="AB42" s="25" t="s">
        <v>32</v>
      </c>
      <c r="AC42" s="67">
        <f>2*I42/$AC$13</f>
        <v>37.619999999998981</v>
      </c>
      <c r="AD42" s="27"/>
    </row>
    <row r="43" spans="2:30" ht="12.75" customHeight="1" x14ac:dyDescent="0.2">
      <c r="B43" s="49"/>
      <c r="D43" s="28">
        <v>55146.12</v>
      </c>
      <c r="E43" s="29" t="s">
        <v>1</v>
      </c>
      <c r="F43" s="28">
        <v>55221.36</v>
      </c>
      <c r="G43" s="30"/>
      <c r="H43" s="23" t="s">
        <v>50</v>
      </c>
      <c r="I43" s="27">
        <f t="shared" si="3"/>
        <v>75.239999999997963</v>
      </c>
      <c r="J43" s="27"/>
      <c r="K43" s="27"/>
      <c r="L43" s="70">
        <v>4675.83</v>
      </c>
      <c r="M43" s="68"/>
      <c r="N43" s="25" t="s">
        <v>32</v>
      </c>
      <c r="O43" s="25"/>
      <c r="P43" s="25"/>
      <c r="Q43" s="25"/>
      <c r="R43" s="25"/>
      <c r="S43" s="25"/>
      <c r="T43" s="25">
        <f>L43*$T$13/27</f>
        <v>86.589444444444439</v>
      </c>
      <c r="U43" s="25" t="s">
        <v>32</v>
      </c>
      <c r="V43" s="25"/>
      <c r="W43" s="25"/>
      <c r="X43" s="25"/>
      <c r="Y43" s="25"/>
      <c r="Z43" s="25"/>
      <c r="AA43" s="25"/>
      <c r="AB43" s="25"/>
      <c r="AC43" s="25"/>
      <c r="AD43" s="27"/>
    </row>
    <row r="44" spans="2:30" ht="12.75" customHeight="1" x14ac:dyDescent="0.2">
      <c r="B44" s="49"/>
      <c r="D44" s="28">
        <v>55146.12</v>
      </c>
      <c r="E44" s="29" t="s">
        <v>1</v>
      </c>
      <c r="F44" s="28">
        <v>55221.36</v>
      </c>
      <c r="G44" s="30"/>
      <c r="H44" s="23" t="s">
        <v>50</v>
      </c>
      <c r="I44" s="27">
        <f t="shared" si="3"/>
        <v>75.239999999997963</v>
      </c>
      <c r="J44" s="27"/>
      <c r="K44" s="27"/>
      <c r="L44" s="70">
        <v>4750.01</v>
      </c>
      <c r="M44" s="68"/>
      <c r="N44" s="25" t="s">
        <v>32</v>
      </c>
      <c r="O44" s="25"/>
      <c r="P44" s="25"/>
      <c r="Q44" s="25"/>
      <c r="R44" s="25"/>
      <c r="S44" s="25"/>
      <c r="T44" s="25"/>
      <c r="U44" s="25">
        <f>L44*$U$13/27</f>
        <v>87.96314814814815</v>
      </c>
      <c r="V44" s="25"/>
      <c r="W44" s="25"/>
      <c r="X44" s="25"/>
      <c r="Y44" s="25"/>
      <c r="Z44" s="25"/>
      <c r="AA44" s="25"/>
      <c r="AB44" s="25"/>
      <c r="AC44" s="25"/>
      <c r="AD44" s="27"/>
    </row>
    <row r="45" spans="2:30" ht="12.75" customHeight="1" x14ac:dyDescent="0.2">
      <c r="B45" s="49"/>
      <c r="D45" s="28">
        <v>55146.12</v>
      </c>
      <c r="E45" s="29" t="s">
        <v>1</v>
      </c>
      <c r="F45" s="28">
        <v>55221.36</v>
      </c>
      <c r="G45" s="30"/>
      <c r="H45" s="23" t="s">
        <v>50</v>
      </c>
      <c r="I45" s="27">
        <f t="shared" si="3"/>
        <v>75.239999999997963</v>
      </c>
      <c r="J45" s="27"/>
      <c r="K45" s="27"/>
      <c r="L45" s="70">
        <v>4972.43</v>
      </c>
      <c r="M45" s="68"/>
      <c r="N45" s="25">
        <f>L45/9</f>
        <v>552.49222222222227</v>
      </c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7"/>
    </row>
    <row r="46" spans="2:30" ht="12.75" customHeight="1" x14ac:dyDescent="0.2">
      <c r="B46" s="49"/>
      <c r="D46" s="28">
        <v>55146.12</v>
      </c>
      <c r="E46" s="29" t="s">
        <v>1</v>
      </c>
      <c r="F46" s="28">
        <v>55221.36</v>
      </c>
      <c r="G46" s="30"/>
      <c r="H46" s="23" t="s">
        <v>50</v>
      </c>
      <c r="I46" s="27">
        <f t="shared" si="3"/>
        <v>75.239999999997963</v>
      </c>
      <c r="J46" s="27"/>
      <c r="K46" s="27"/>
      <c r="L46" s="70">
        <v>6032.99</v>
      </c>
      <c r="M46" s="68">
        <f>L46/9</f>
        <v>670.33222222222219</v>
      </c>
      <c r="N46" s="66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7"/>
    </row>
    <row r="47" spans="2:30" ht="12.75" customHeight="1" x14ac:dyDescent="0.2">
      <c r="B47" s="49"/>
      <c r="D47" s="28"/>
      <c r="E47" s="29"/>
      <c r="F47" s="28"/>
      <c r="G47" s="30"/>
      <c r="H47" s="23"/>
      <c r="I47" s="27"/>
      <c r="J47" s="27"/>
      <c r="K47" s="27"/>
      <c r="L47" s="70"/>
      <c r="M47" s="68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7"/>
    </row>
    <row r="48" spans="2:30" ht="12.75" customHeight="1" x14ac:dyDescent="0.2">
      <c r="B48" s="49"/>
      <c r="D48" s="90" t="s">
        <v>51</v>
      </c>
      <c r="E48" s="91"/>
      <c r="F48" s="92"/>
      <c r="G48" s="30"/>
      <c r="H48" s="23"/>
      <c r="I48" s="27"/>
      <c r="J48" s="27"/>
      <c r="K48" s="27"/>
      <c r="L48" s="70"/>
      <c r="M48" s="68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7"/>
    </row>
    <row r="49" spans="2:30" ht="12.75" customHeight="1" x14ac:dyDescent="0.2">
      <c r="B49" s="49"/>
      <c r="D49" s="28">
        <v>3475.23</v>
      </c>
      <c r="E49" s="29" t="s">
        <v>1</v>
      </c>
      <c r="F49" s="28">
        <v>3801.5</v>
      </c>
      <c r="G49" s="30"/>
      <c r="H49" s="23" t="s">
        <v>50</v>
      </c>
      <c r="I49" s="27">
        <f t="shared" ref="I49:I53" si="4">F49-D49</f>
        <v>326.27</v>
      </c>
      <c r="J49" s="27"/>
      <c r="K49" s="27"/>
      <c r="L49" s="70">
        <v>8042.85</v>
      </c>
      <c r="M49" s="68"/>
      <c r="N49" s="25"/>
      <c r="O49" s="25"/>
      <c r="P49" s="25"/>
      <c r="Q49" s="25"/>
      <c r="R49" s="25"/>
      <c r="S49" s="25"/>
      <c r="T49" s="25"/>
      <c r="U49" s="25"/>
      <c r="V49" s="25">
        <f>2*(L49/9*$V$13)</f>
        <v>107.23800000000001</v>
      </c>
      <c r="W49" s="25"/>
      <c r="X49" s="25">
        <f>L49*$X$13/27</f>
        <v>37.235416666666666</v>
      </c>
      <c r="Y49" s="25">
        <f>L49*$Y$13/27</f>
        <v>49.647222222222219</v>
      </c>
      <c r="Z49" s="25"/>
      <c r="AA49" s="25"/>
      <c r="AB49" s="25"/>
      <c r="AC49" s="25"/>
      <c r="AD49" s="27"/>
    </row>
    <row r="50" spans="2:30" ht="12.75" customHeight="1" x14ac:dyDescent="0.2">
      <c r="B50" s="49"/>
      <c r="D50" s="28">
        <v>3475.23</v>
      </c>
      <c r="E50" s="29" t="s">
        <v>1</v>
      </c>
      <c r="F50" s="28">
        <v>3801.5</v>
      </c>
      <c r="G50" s="30"/>
      <c r="H50" s="23" t="s">
        <v>50</v>
      </c>
      <c r="I50" s="27">
        <f t="shared" si="4"/>
        <v>326.27</v>
      </c>
      <c r="J50" s="27"/>
      <c r="K50" s="27"/>
      <c r="L50" s="70">
        <v>8149.96</v>
      </c>
      <c r="M50" s="68"/>
      <c r="N50" s="25"/>
      <c r="O50" s="25"/>
      <c r="P50" s="25"/>
      <c r="Q50" s="25"/>
      <c r="R50" s="25"/>
      <c r="S50" s="25"/>
      <c r="T50" s="25">
        <f>L50*$T$13/27</f>
        <v>150.9251851851852</v>
      </c>
      <c r="U50" s="25"/>
      <c r="V50" s="25"/>
      <c r="W50" s="25"/>
      <c r="X50" s="25"/>
      <c r="Y50" s="25"/>
      <c r="Z50" s="25"/>
      <c r="AA50" s="25"/>
      <c r="AB50" s="25"/>
      <c r="AC50" s="25"/>
      <c r="AD50" s="27"/>
    </row>
    <row r="51" spans="2:30" ht="12.75" customHeight="1" x14ac:dyDescent="0.2">
      <c r="B51" s="49"/>
      <c r="D51" s="28">
        <v>3475.23</v>
      </c>
      <c r="E51" s="29" t="s">
        <v>1</v>
      </c>
      <c r="F51" s="28">
        <v>3801.5</v>
      </c>
      <c r="G51" s="30"/>
      <c r="H51" s="23" t="s">
        <v>50</v>
      </c>
      <c r="I51" s="27">
        <f t="shared" si="4"/>
        <v>326.27</v>
      </c>
      <c r="J51" s="27"/>
      <c r="K51" s="27"/>
      <c r="L51" s="70">
        <v>8639.2800000000007</v>
      </c>
      <c r="M51" s="68"/>
      <c r="N51" s="25" t="s">
        <v>32</v>
      </c>
      <c r="O51" s="25"/>
      <c r="P51" s="25"/>
      <c r="Q51" s="25"/>
      <c r="R51" s="25"/>
      <c r="S51" s="25"/>
      <c r="T51" s="25"/>
      <c r="U51" s="25">
        <f>L51*$U$13/27</f>
        <v>159.98666666666668</v>
      </c>
      <c r="V51" s="25"/>
      <c r="W51" s="25"/>
      <c r="X51" s="25"/>
      <c r="Y51" s="25"/>
      <c r="Z51" s="25"/>
      <c r="AA51" s="25"/>
      <c r="AB51" s="25"/>
      <c r="AC51" s="25"/>
      <c r="AD51" s="27"/>
    </row>
    <row r="52" spans="2:30" ht="12.75" customHeight="1" x14ac:dyDescent="0.2">
      <c r="B52" s="49"/>
      <c r="D52" s="28">
        <v>3475.23</v>
      </c>
      <c r="E52" s="29" t="s">
        <v>1</v>
      </c>
      <c r="F52" s="28">
        <v>3801.5</v>
      </c>
      <c r="G52" s="30"/>
      <c r="H52" s="23" t="s">
        <v>50</v>
      </c>
      <c r="I52" s="27">
        <f t="shared" si="4"/>
        <v>326.27</v>
      </c>
      <c r="J52" s="27"/>
      <c r="K52" s="27"/>
      <c r="L52" s="70">
        <v>9120.6</v>
      </c>
      <c r="M52" s="68"/>
      <c r="N52" s="25">
        <f>L52/9</f>
        <v>1013.4000000000001</v>
      </c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7"/>
    </row>
    <row r="53" spans="2:30" ht="12.75" customHeight="1" x14ac:dyDescent="0.2">
      <c r="B53" s="49"/>
      <c r="D53" s="28">
        <v>3475.23</v>
      </c>
      <c r="E53" s="29" t="s">
        <v>1</v>
      </c>
      <c r="F53" s="28">
        <v>3801.5</v>
      </c>
      <c r="G53" s="30"/>
      <c r="H53" s="23" t="s">
        <v>50</v>
      </c>
      <c r="I53" s="27">
        <f t="shared" si="4"/>
        <v>326.27</v>
      </c>
      <c r="J53" s="27"/>
      <c r="K53" s="27"/>
      <c r="L53" s="70">
        <v>13078.57</v>
      </c>
      <c r="M53" s="68">
        <f>L53/9</f>
        <v>1453.1744444444444</v>
      </c>
      <c r="N53" s="66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7"/>
    </row>
    <row r="54" spans="2:30" ht="12.75" customHeight="1" x14ac:dyDescent="0.2">
      <c r="B54" s="49"/>
      <c r="D54" s="28"/>
      <c r="E54" s="29"/>
      <c r="F54" s="28"/>
      <c r="G54" s="30"/>
      <c r="H54" s="23"/>
      <c r="I54" s="27"/>
      <c r="J54" s="27"/>
      <c r="K54" s="27"/>
      <c r="L54" s="70"/>
      <c r="M54" s="68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7"/>
    </row>
    <row r="55" spans="2:30" ht="12.75" customHeight="1" x14ac:dyDescent="0.2">
      <c r="B55" s="49"/>
      <c r="D55" s="90" t="s">
        <v>52</v>
      </c>
      <c r="E55" s="91"/>
      <c r="F55" s="92"/>
      <c r="G55" s="30"/>
      <c r="H55" s="23"/>
      <c r="I55" s="27"/>
      <c r="J55" s="27"/>
      <c r="K55" s="27"/>
      <c r="L55" s="70"/>
      <c r="M55" s="68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7"/>
    </row>
    <row r="56" spans="2:30" ht="12.75" customHeight="1" x14ac:dyDescent="0.2">
      <c r="B56" s="49"/>
      <c r="D56" s="28">
        <v>1474.88</v>
      </c>
      <c r="E56" s="29" t="s">
        <v>1</v>
      </c>
      <c r="F56" s="28">
        <v>1810.43</v>
      </c>
      <c r="G56" s="30"/>
      <c r="H56" s="23" t="s">
        <v>50</v>
      </c>
      <c r="I56" s="27">
        <f t="shared" ref="I56:I61" si="5">F56-D56</f>
        <v>335.54999999999995</v>
      </c>
      <c r="J56" s="27"/>
      <c r="K56" s="27"/>
      <c r="L56" s="70">
        <v>7444.2</v>
      </c>
      <c r="M56" s="68"/>
      <c r="N56" s="25"/>
      <c r="O56" s="25"/>
      <c r="P56" s="25"/>
      <c r="Q56" s="25"/>
      <c r="R56" s="25"/>
      <c r="S56" s="25"/>
      <c r="T56" s="25"/>
      <c r="U56" s="25"/>
      <c r="V56" s="25">
        <f>2*(L56/9*$V$13)</f>
        <v>99.256</v>
      </c>
      <c r="W56" s="25"/>
      <c r="X56" s="25">
        <f>L56*$X$13/27</f>
        <v>34.463888888888889</v>
      </c>
      <c r="Y56" s="25">
        <f>L56*$Y$13/27</f>
        <v>45.951851851851842</v>
      </c>
      <c r="Z56" s="25"/>
      <c r="AA56" s="26"/>
      <c r="AB56" s="26"/>
      <c r="AC56" s="26"/>
      <c r="AD56" s="27"/>
    </row>
    <row r="57" spans="2:30" ht="12.75" customHeight="1" x14ac:dyDescent="0.2">
      <c r="B57" s="49"/>
      <c r="D57" s="28">
        <v>1474.88</v>
      </c>
      <c r="E57" s="29" t="s">
        <v>1</v>
      </c>
      <c r="F57" s="28">
        <v>1810.43</v>
      </c>
      <c r="G57" s="30"/>
      <c r="H57" s="23" t="s">
        <v>50</v>
      </c>
      <c r="I57" s="27">
        <f t="shared" si="5"/>
        <v>335.54999999999995</v>
      </c>
      <c r="J57" s="27"/>
      <c r="K57" s="27"/>
      <c r="L57" s="70">
        <v>7558.99</v>
      </c>
      <c r="M57" s="68"/>
      <c r="N57" s="25"/>
      <c r="O57" s="25"/>
      <c r="P57" s="25"/>
      <c r="Q57" s="25"/>
      <c r="R57" s="25"/>
      <c r="S57" s="25"/>
      <c r="T57" s="25">
        <f>L57*$T$13/27</f>
        <v>139.98129629629628</v>
      </c>
      <c r="U57" s="25"/>
      <c r="V57" s="25"/>
      <c r="W57" s="25"/>
      <c r="X57" s="25"/>
      <c r="Y57" s="25"/>
      <c r="Z57" s="25"/>
      <c r="AA57" s="26"/>
      <c r="AB57" s="26"/>
      <c r="AC57" s="26"/>
      <c r="AD57" s="27"/>
    </row>
    <row r="58" spans="2:30" ht="12.75" customHeight="1" x14ac:dyDescent="0.2">
      <c r="B58" s="49"/>
      <c r="D58" s="28">
        <v>1474.88</v>
      </c>
      <c r="E58" s="29" t="s">
        <v>1</v>
      </c>
      <c r="F58" s="28">
        <v>1810.43</v>
      </c>
      <c r="G58" s="30"/>
      <c r="H58" s="23" t="s">
        <v>50</v>
      </c>
      <c r="I58" s="27">
        <f t="shared" si="5"/>
        <v>335.54999999999995</v>
      </c>
      <c r="J58" s="27"/>
      <c r="K58" s="27"/>
      <c r="L58" s="70">
        <v>8067.1</v>
      </c>
      <c r="M58" s="68"/>
      <c r="N58" s="25" t="s">
        <v>32</v>
      </c>
      <c r="O58" s="25"/>
      <c r="P58" s="25"/>
      <c r="Q58" s="25"/>
      <c r="R58" s="25"/>
      <c r="S58" s="25"/>
      <c r="T58" s="25"/>
      <c r="U58" s="25">
        <f>L58*$U$13/27</f>
        <v>149.39074074074074</v>
      </c>
      <c r="V58" s="25"/>
      <c r="W58" s="25"/>
      <c r="X58" s="25"/>
      <c r="Y58" s="25"/>
      <c r="Z58" s="25"/>
      <c r="AA58" s="26"/>
      <c r="AB58" s="26"/>
      <c r="AC58" s="26"/>
      <c r="AD58" s="27"/>
    </row>
    <row r="59" spans="2:30" ht="12.75" customHeight="1" x14ac:dyDescent="0.2">
      <c r="B59" s="49"/>
      <c r="D59" s="28">
        <v>1474.88</v>
      </c>
      <c r="E59" s="29" t="s">
        <v>1</v>
      </c>
      <c r="F59" s="28">
        <v>1810.43</v>
      </c>
      <c r="G59" s="30"/>
      <c r="H59" s="23" t="s">
        <v>50</v>
      </c>
      <c r="I59" s="27">
        <f t="shared" si="5"/>
        <v>335.54999999999995</v>
      </c>
      <c r="J59" s="27"/>
      <c r="K59" s="27"/>
      <c r="L59" s="70">
        <v>8584.58</v>
      </c>
      <c r="M59" s="68"/>
      <c r="N59" s="25">
        <f>L59/9</f>
        <v>953.84222222222218</v>
      </c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6"/>
      <c r="AB59" s="26"/>
      <c r="AC59" s="26"/>
      <c r="AD59" s="27"/>
    </row>
    <row r="60" spans="2:30" ht="12.75" customHeight="1" x14ac:dyDescent="0.2">
      <c r="B60" s="49"/>
      <c r="D60" s="28">
        <v>1474.88</v>
      </c>
      <c r="E60" s="29" t="s">
        <v>1</v>
      </c>
      <c r="F60" s="28">
        <v>1810.43</v>
      </c>
      <c r="G60" s="30"/>
      <c r="H60" s="23" t="s">
        <v>50</v>
      </c>
      <c r="I60" s="27">
        <f t="shared" si="5"/>
        <v>335.54999999999995</v>
      </c>
      <c r="J60" s="27"/>
      <c r="K60" s="27"/>
      <c r="L60" s="70">
        <v>13493.65</v>
      </c>
      <c r="M60" s="68">
        <f>L60/9</f>
        <v>1499.2944444444445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31"/>
      <c r="AB60" s="31"/>
      <c r="AC60" s="31"/>
      <c r="AD60" s="27"/>
    </row>
    <row r="61" spans="2:30" ht="12.75" customHeight="1" x14ac:dyDescent="0.2">
      <c r="B61" s="49"/>
      <c r="D61" s="28">
        <v>1474.88</v>
      </c>
      <c r="E61" s="29" t="s">
        <v>1</v>
      </c>
      <c r="F61" s="28">
        <v>1810.43</v>
      </c>
      <c r="G61" s="30"/>
      <c r="H61" s="23" t="s">
        <v>50</v>
      </c>
      <c r="I61" s="27">
        <f t="shared" si="5"/>
        <v>335.54999999999995</v>
      </c>
      <c r="J61" s="27"/>
      <c r="K61" s="27"/>
      <c r="L61" s="70">
        <v>3960.81</v>
      </c>
      <c r="M61" s="68"/>
      <c r="N61" s="25">
        <f>L61/9</f>
        <v>440.09</v>
      </c>
      <c r="O61" s="25"/>
      <c r="P61" s="25"/>
      <c r="Q61" s="25"/>
      <c r="R61" s="25"/>
      <c r="S61" s="25"/>
      <c r="T61" s="25"/>
      <c r="U61" s="25">
        <f>L61*$U$13/27</f>
        <v>73.348333333333329</v>
      </c>
      <c r="V61" s="25"/>
      <c r="W61" s="25"/>
      <c r="X61" s="25"/>
      <c r="Y61" s="25"/>
      <c r="Z61" s="25"/>
      <c r="AA61" s="31">
        <f>L61/9</f>
        <v>440.09</v>
      </c>
      <c r="AB61" s="31"/>
      <c r="AC61" s="31"/>
      <c r="AD61" s="27"/>
    </row>
    <row r="62" spans="2:30" ht="12.75" customHeight="1" x14ac:dyDescent="0.2">
      <c r="B62" s="49"/>
      <c r="D62" s="28"/>
      <c r="E62" s="29"/>
      <c r="F62" s="28"/>
      <c r="G62" s="30"/>
      <c r="H62" s="23"/>
      <c r="I62" s="27"/>
      <c r="J62" s="27"/>
      <c r="K62" s="27"/>
      <c r="L62" s="70"/>
      <c r="M62" s="68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31"/>
      <c r="AB62" s="25"/>
      <c r="AC62" s="25"/>
      <c r="AD62" s="27"/>
    </row>
    <row r="63" spans="2:30" ht="12.75" customHeight="1" x14ac:dyDescent="0.2">
      <c r="B63" s="49"/>
      <c r="D63" s="90" t="s">
        <v>51</v>
      </c>
      <c r="E63" s="91"/>
      <c r="F63" s="92"/>
      <c r="G63" s="30"/>
      <c r="H63" s="29"/>
      <c r="I63" s="27"/>
      <c r="J63" s="27"/>
      <c r="K63" s="27"/>
      <c r="L63" s="70"/>
      <c r="M63" s="68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31"/>
      <c r="AB63" s="31"/>
      <c r="AC63" s="31"/>
      <c r="AD63" s="27"/>
    </row>
    <row r="64" spans="2:30" ht="12.75" customHeight="1" x14ac:dyDescent="0.2">
      <c r="B64" s="49"/>
      <c r="D64" s="28">
        <v>3801.5</v>
      </c>
      <c r="E64" s="29" t="s">
        <v>1</v>
      </c>
      <c r="F64" s="28">
        <v>3956.86</v>
      </c>
      <c r="G64" s="30"/>
      <c r="H64" s="29" t="s">
        <v>50</v>
      </c>
      <c r="I64" s="27">
        <f t="shared" ref="I64:I68" si="6">F64-D64</f>
        <v>155.36000000000013</v>
      </c>
      <c r="J64" s="27"/>
      <c r="K64" s="27"/>
      <c r="L64" s="70">
        <v>2866.73</v>
      </c>
      <c r="M64" s="68"/>
      <c r="N64" s="25"/>
      <c r="O64" s="25"/>
      <c r="P64" s="25"/>
      <c r="Q64" s="25"/>
      <c r="R64" s="25"/>
      <c r="S64" s="25"/>
      <c r="T64" s="25">
        <f>L64*$T$13/27</f>
        <v>53.087592592592593</v>
      </c>
      <c r="U64" s="25"/>
      <c r="V64" s="25">
        <f>2*(L64/9*$V$13)</f>
        <v>38.223066666666668</v>
      </c>
      <c r="W64" s="25"/>
      <c r="X64" s="25">
        <f>L64*$X$13/27</f>
        <v>13.271898148148148</v>
      </c>
      <c r="Y64" s="25">
        <f>L64*$Y$13/27</f>
        <v>17.695864197530863</v>
      </c>
      <c r="Z64" s="27"/>
      <c r="AA64" s="31"/>
      <c r="AB64" s="31"/>
      <c r="AC64" s="31"/>
      <c r="AD64" s="27"/>
    </row>
    <row r="65" spans="2:30" ht="12.75" customHeight="1" x14ac:dyDescent="0.2">
      <c r="B65" s="49"/>
      <c r="D65" s="28">
        <v>3801.5</v>
      </c>
      <c r="E65" s="29" t="s">
        <v>1</v>
      </c>
      <c r="F65" s="28">
        <v>3956.86</v>
      </c>
      <c r="G65" s="30"/>
      <c r="H65" s="23" t="s">
        <v>50</v>
      </c>
      <c r="I65" s="27">
        <f t="shared" si="6"/>
        <v>155.36000000000013</v>
      </c>
      <c r="J65" s="27"/>
      <c r="K65" s="27"/>
      <c r="L65" s="70">
        <v>3915.67</v>
      </c>
      <c r="M65" s="68"/>
      <c r="N65" s="25" t="s">
        <v>32</v>
      </c>
      <c r="O65" s="25"/>
      <c r="P65" s="25"/>
      <c r="Q65" s="25"/>
      <c r="R65" s="25"/>
      <c r="S65" s="25"/>
      <c r="T65" s="25"/>
      <c r="U65" s="25">
        <f>L65*$U$13/27</f>
        <v>72.512407407407409</v>
      </c>
      <c r="V65" s="25"/>
      <c r="W65" s="25"/>
      <c r="X65" s="25"/>
      <c r="Y65" s="25"/>
      <c r="Z65" s="27"/>
      <c r="AA65" s="31"/>
      <c r="AB65" s="31"/>
      <c r="AC65" s="31"/>
      <c r="AD65" s="27"/>
    </row>
    <row r="66" spans="2:30" ht="12.75" customHeight="1" x14ac:dyDescent="0.2">
      <c r="B66" s="49"/>
      <c r="D66" s="28">
        <v>3801.5</v>
      </c>
      <c r="E66" s="29" t="s">
        <v>1</v>
      </c>
      <c r="F66" s="28">
        <v>3956.86</v>
      </c>
      <c r="G66" s="30"/>
      <c r="H66" s="23" t="s">
        <v>50</v>
      </c>
      <c r="I66" s="27">
        <f t="shared" si="6"/>
        <v>155.36000000000013</v>
      </c>
      <c r="J66" s="27"/>
      <c r="K66" s="27"/>
      <c r="L66" s="70">
        <v>4138.03</v>
      </c>
      <c r="M66" s="68"/>
      <c r="N66" s="25">
        <f>L66/9</f>
        <v>459.7811111111111</v>
      </c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31"/>
      <c r="AB66" s="31"/>
      <c r="AC66" s="31"/>
      <c r="AD66" s="27"/>
    </row>
    <row r="67" spans="2:30" ht="12.75" customHeight="1" x14ac:dyDescent="0.2">
      <c r="B67" s="49"/>
      <c r="D67" s="28">
        <v>3801.5</v>
      </c>
      <c r="E67" s="29" t="s">
        <v>1</v>
      </c>
      <c r="F67" s="28">
        <v>3956.86</v>
      </c>
      <c r="G67" s="30"/>
      <c r="H67" s="23" t="s">
        <v>50</v>
      </c>
      <c r="I67" s="27">
        <f t="shared" si="6"/>
        <v>155.36000000000013</v>
      </c>
      <c r="J67" s="27"/>
      <c r="K67" s="27"/>
      <c r="L67" s="70">
        <v>447.13</v>
      </c>
      <c r="M67" s="68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7"/>
      <c r="AA67" s="31">
        <f>L67/9</f>
        <v>49.681111111111107</v>
      </c>
      <c r="AB67" s="31"/>
      <c r="AC67" s="31"/>
      <c r="AD67" s="27"/>
    </row>
    <row r="68" spans="2:30" ht="12.75" customHeight="1" x14ac:dyDescent="0.2">
      <c r="B68" s="49"/>
      <c r="D68" s="28">
        <v>3801.5</v>
      </c>
      <c r="E68" s="29" t="s">
        <v>1</v>
      </c>
      <c r="F68" s="28">
        <v>3956.86</v>
      </c>
      <c r="G68" s="30"/>
      <c r="H68" s="23" t="s">
        <v>50</v>
      </c>
      <c r="I68" s="27">
        <f t="shared" si="6"/>
        <v>155.36000000000013</v>
      </c>
      <c r="J68" s="27"/>
      <c r="K68" s="27"/>
      <c r="L68" s="70">
        <v>6759.2</v>
      </c>
      <c r="M68" s="68">
        <f>L68/9</f>
        <v>751.02222222222224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7"/>
      <c r="AA68" s="31"/>
      <c r="AB68" s="31"/>
      <c r="AC68" s="31"/>
      <c r="AD68" s="27"/>
    </row>
    <row r="69" spans="2:30" ht="12.75" customHeight="1" x14ac:dyDescent="0.2">
      <c r="B69" s="49"/>
      <c r="D69" s="28"/>
      <c r="E69" s="29"/>
      <c r="F69" s="28"/>
      <c r="G69" s="30"/>
      <c r="H69" s="23"/>
      <c r="I69" s="27"/>
      <c r="J69" s="27"/>
      <c r="K69" s="27"/>
      <c r="L69" s="70"/>
      <c r="M69" s="68"/>
      <c r="N69" s="66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7"/>
      <c r="AA69" s="31"/>
      <c r="AB69" s="31"/>
      <c r="AC69" s="31"/>
      <c r="AD69" s="27"/>
    </row>
    <row r="70" spans="2:30" ht="12.75" customHeight="1" x14ac:dyDescent="0.2">
      <c r="B70" s="49"/>
      <c r="D70" s="90" t="s">
        <v>52</v>
      </c>
      <c r="E70" s="91"/>
      <c r="F70" s="92"/>
      <c r="G70" s="30"/>
      <c r="H70" s="23"/>
      <c r="I70" s="27"/>
      <c r="J70" s="27"/>
      <c r="K70" s="27"/>
      <c r="L70" s="70"/>
      <c r="M70" s="68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31"/>
      <c r="AB70" s="25"/>
      <c r="AC70" s="25"/>
      <c r="AD70" s="27"/>
    </row>
    <row r="71" spans="2:30" ht="12.75" customHeight="1" x14ac:dyDescent="0.2">
      <c r="B71" s="49"/>
      <c r="D71" s="28">
        <v>1810.43</v>
      </c>
      <c r="E71" s="29" t="s">
        <v>1</v>
      </c>
      <c r="F71" s="28">
        <v>1963.43</v>
      </c>
      <c r="G71" s="30"/>
      <c r="H71" s="23" t="s">
        <v>53</v>
      </c>
      <c r="I71" s="27">
        <f t="shared" ref="I71:I76" si="7">F71-D71</f>
        <v>153</v>
      </c>
      <c r="J71" s="27"/>
      <c r="K71" s="27"/>
      <c r="L71" s="70">
        <v>2328.2600000000002</v>
      </c>
      <c r="M71" s="68"/>
      <c r="N71" s="25"/>
      <c r="O71" s="25"/>
      <c r="P71" s="25"/>
      <c r="Q71" s="25"/>
      <c r="R71" s="25"/>
      <c r="S71" s="25"/>
      <c r="T71" s="25">
        <f>L71*$T$13/27</f>
        <v>43.115925925925929</v>
      </c>
      <c r="U71" s="25"/>
      <c r="V71" s="25">
        <f>2*(L71/9*$V$13)</f>
        <v>31.043466666666671</v>
      </c>
      <c r="W71" s="25"/>
      <c r="X71" s="25">
        <f>L71*$X$13/27</f>
        <v>10.778981481481482</v>
      </c>
      <c r="Y71" s="25">
        <f>L71*$Y$13/27</f>
        <v>14.371975308641977</v>
      </c>
      <c r="Z71" s="25"/>
      <c r="AA71" s="31"/>
      <c r="AB71" s="25"/>
      <c r="AC71" s="25"/>
      <c r="AD71" s="27"/>
    </row>
    <row r="72" spans="2:30" ht="12.75" customHeight="1" x14ac:dyDescent="0.2">
      <c r="B72" s="49"/>
      <c r="D72" s="28">
        <v>1810.43</v>
      </c>
      <c r="E72" s="29" t="s">
        <v>1</v>
      </c>
      <c r="F72" s="28">
        <v>1963.43</v>
      </c>
      <c r="G72" s="30"/>
      <c r="H72" s="29" t="s">
        <v>53</v>
      </c>
      <c r="I72" s="27">
        <f t="shared" si="7"/>
        <v>153</v>
      </c>
      <c r="J72" s="27"/>
      <c r="K72" s="27"/>
      <c r="L72" s="70">
        <v>3829.22</v>
      </c>
      <c r="M72" s="68"/>
      <c r="N72" s="25" t="s">
        <v>32</v>
      </c>
      <c r="O72" s="25"/>
      <c r="P72" s="25"/>
      <c r="Q72" s="25"/>
      <c r="R72" s="25"/>
      <c r="S72" s="25"/>
      <c r="T72" s="25"/>
      <c r="U72" s="25">
        <f>L72*$U$13/27</f>
        <v>70.911481481481474</v>
      </c>
      <c r="V72" s="25"/>
      <c r="W72" s="25"/>
      <c r="X72" s="25"/>
      <c r="Y72" s="25"/>
      <c r="Z72" s="27"/>
      <c r="AA72" s="31"/>
      <c r="AB72" s="31"/>
      <c r="AC72" s="31"/>
      <c r="AD72" s="27"/>
    </row>
    <row r="73" spans="2:30" ht="12.75" customHeight="1" x14ac:dyDescent="0.2">
      <c r="B73" s="49"/>
      <c r="D73" s="28">
        <v>1810.43</v>
      </c>
      <c r="E73" s="29" t="s">
        <v>1</v>
      </c>
      <c r="F73" s="28">
        <v>1963.43</v>
      </c>
      <c r="G73" s="30"/>
      <c r="H73" s="29" t="s">
        <v>53</v>
      </c>
      <c r="I73" s="27">
        <f t="shared" si="7"/>
        <v>153</v>
      </c>
      <c r="J73" s="27"/>
      <c r="K73" s="27"/>
      <c r="L73" s="70">
        <v>4028.17</v>
      </c>
      <c r="M73" s="68"/>
      <c r="N73" s="25">
        <f>L73/9</f>
        <v>447.57444444444445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7"/>
      <c r="AA73" s="31"/>
      <c r="AB73" s="31"/>
      <c r="AC73" s="31"/>
      <c r="AD73" s="27"/>
    </row>
    <row r="74" spans="2:30" ht="12.75" customHeight="1" x14ac:dyDescent="0.2">
      <c r="B74" s="49"/>
      <c r="D74" s="28">
        <v>1810.43</v>
      </c>
      <c r="E74" s="29" t="s">
        <v>1</v>
      </c>
      <c r="F74" s="28">
        <v>1963.43</v>
      </c>
      <c r="G74" s="30"/>
      <c r="H74" s="29" t="s">
        <v>53</v>
      </c>
      <c r="I74" s="27">
        <f t="shared" si="7"/>
        <v>153</v>
      </c>
      <c r="J74" s="27"/>
      <c r="K74" s="27"/>
      <c r="L74" s="70">
        <v>928.58</v>
      </c>
      <c r="M74" s="68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7"/>
      <c r="AA74" s="31">
        <f>L74/9</f>
        <v>103.17555555555556</v>
      </c>
      <c r="AB74" s="31"/>
      <c r="AC74" s="31"/>
      <c r="AD74" s="27"/>
    </row>
    <row r="75" spans="2:30" ht="12.75" customHeight="1" x14ac:dyDescent="0.2">
      <c r="B75" s="49"/>
      <c r="D75" s="28">
        <v>1810.43</v>
      </c>
      <c r="E75" s="29" t="s">
        <v>1</v>
      </c>
      <c r="F75" s="28">
        <v>1963.43</v>
      </c>
      <c r="G75" s="30"/>
      <c r="H75" s="23" t="s">
        <v>53</v>
      </c>
      <c r="I75" s="27">
        <f t="shared" si="7"/>
        <v>153</v>
      </c>
      <c r="J75" s="27"/>
      <c r="K75" s="27"/>
      <c r="L75" s="70">
        <v>1406.95</v>
      </c>
      <c r="M75" s="68"/>
      <c r="N75" s="25">
        <f>L75/9</f>
        <v>156.32777777777778</v>
      </c>
      <c r="O75" s="25"/>
      <c r="P75" s="25"/>
      <c r="Q75" s="25"/>
      <c r="R75" s="25"/>
      <c r="S75" s="25"/>
      <c r="T75" s="25"/>
      <c r="U75" s="25">
        <f>L75*$U$13/27</f>
        <v>26.05462962962963</v>
      </c>
      <c r="V75" s="25"/>
      <c r="W75" s="25"/>
      <c r="X75" s="25"/>
      <c r="Y75" s="25"/>
      <c r="Z75" s="27"/>
      <c r="AA75" s="31">
        <f>L75/9</f>
        <v>156.32777777777778</v>
      </c>
      <c r="AB75" s="31"/>
      <c r="AC75" s="31"/>
      <c r="AD75" s="27"/>
    </row>
    <row r="76" spans="2:30" ht="12.75" customHeight="1" x14ac:dyDescent="0.2">
      <c r="B76" s="49"/>
      <c r="D76" s="28">
        <v>1810.43</v>
      </c>
      <c r="E76" s="29" t="s">
        <v>1</v>
      </c>
      <c r="F76" s="28">
        <v>1963.43</v>
      </c>
      <c r="G76" s="30"/>
      <c r="H76" s="23" t="s">
        <v>53</v>
      </c>
      <c r="I76" s="27">
        <f t="shared" si="7"/>
        <v>153</v>
      </c>
      <c r="J76" s="27"/>
      <c r="K76" s="27"/>
      <c r="L76" s="70">
        <v>6273.55</v>
      </c>
      <c r="M76" s="68">
        <f>L76/9</f>
        <v>697.06111111111113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7"/>
      <c r="AA76" s="31"/>
      <c r="AB76" s="31"/>
      <c r="AC76" s="31"/>
      <c r="AD76" s="27"/>
    </row>
    <row r="77" spans="2:30" ht="12.75" customHeight="1" x14ac:dyDescent="0.2">
      <c r="B77" s="49"/>
      <c r="D77" s="28"/>
      <c r="E77" s="29"/>
      <c r="F77" s="28"/>
      <c r="G77" s="30"/>
      <c r="H77" s="23"/>
      <c r="I77" s="27"/>
      <c r="J77" s="27"/>
      <c r="K77" s="27"/>
      <c r="L77" s="70"/>
      <c r="M77" s="68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7"/>
      <c r="AA77" s="31"/>
      <c r="AB77" s="31"/>
      <c r="AC77" s="31"/>
      <c r="AD77" s="27"/>
    </row>
    <row r="78" spans="2:30" ht="12.75" customHeight="1" x14ac:dyDescent="0.2">
      <c r="B78" s="49"/>
      <c r="D78" s="90" t="s">
        <v>54</v>
      </c>
      <c r="E78" s="91"/>
      <c r="F78" s="92"/>
      <c r="G78" s="30"/>
      <c r="H78" s="23"/>
      <c r="I78" s="27"/>
      <c r="J78" s="27"/>
      <c r="K78" s="27"/>
      <c r="L78" s="70"/>
      <c r="M78" s="68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7"/>
      <c r="AA78" s="31"/>
      <c r="AB78" s="31"/>
      <c r="AC78" s="31"/>
      <c r="AD78" s="27"/>
    </row>
    <row r="79" spans="2:30" ht="12.75" customHeight="1" x14ac:dyDescent="0.2">
      <c r="B79" s="49"/>
      <c r="D79" s="28">
        <v>0</v>
      </c>
      <c r="E79" s="29" t="s">
        <v>1</v>
      </c>
      <c r="F79" s="28">
        <v>471.24</v>
      </c>
      <c r="G79" s="30"/>
      <c r="H79" s="23" t="s">
        <v>50</v>
      </c>
      <c r="I79" s="27">
        <f t="shared" ref="I79:I86" si="8">F79-D79</f>
        <v>471.24</v>
      </c>
      <c r="J79" s="27"/>
      <c r="K79" s="27"/>
      <c r="L79" s="70">
        <v>10089.67</v>
      </c>
      <c r="M79" s="68"/>
      <c r="N79" s="66"/>
      <c r="O79" s="25"/>
      <c r="P79" s="25"/>
      <c r="Q79" s="25"/>
      <c r="R79" s="25"/>
      <c r="S79" s="25"/>
      <c r="T79" s="25">
        <f>L79*$T$13/27</f>
        <v>186.84574074074075</v>
      </c>
      <c r="U79" s="25"/>
      <c r="V79" s="25">
        <f>2*(L79/9*$V$13)</f>
        <v>134.52893333333333</v>
      </c>
      <c r="W79" s="25"/>
      <c r="X79" s="25">
        <f>L79*$X$13/27</f>
        <v>46.711435185185188</v>
      </c>
      <c r="Y79" s="25">
        <f>L79*$Y$13/27</f>
        <v>62.281913580246915</v>
      </c>
      <c r="Z79" s="27"/>
      <c r="AA79" s="31"/>
      <c r="AB79" s="31"/>
      <c r="AC79" s="31"/>
      <c r="AD79" s="27"/>
    </row>
    <row r="80" spans="2:30" ht="12.75" customHeight="1" x14ac:dyDescent="0.2">
      <c r="B80" s="49"/>
      <c r="D80" s="28">
        <v>0</v>
      </c>
      <c r="E80" s="29" t="s">
        <v>1</v>
      </c>
      <c r="F80" s="28">
        <v>471.24</v>
      </c>
      <c r="G80" s="30"/>
      <c r="H80" s="29" t="s">
        <v>50</v>
      </c>
      <c r="I80" s="27">
        <f t="shared" si="8"/>
        <v>471.24</v>
      </c>
      <c r="J80" s="27"/>
      <c r="K80" s="27"/>
      <c r="L80" s="70">
        <v>6521.95</v>
      </c>
      <c r="M80" s="68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31">
        <f>L80/9</f>
        <v>724.66111111111104</v>
      </c>
      <c r="AB80" s="25"/>
      <c r="AC80" s="25"/>
      <c r="AD80" s="27"/>
    </row>
    <row r="81" spans="2:30" ht="12.75" customHeight="1" x14ac:dyDescent="0.2">
      <c r="B81" s="49"/>
      <c r="D81" s="28">
        <v>0</v>
      </c>
      <c r="E81" s="29" t="s">
        <v>1</v>
      </c>
      <c r="F81" s="28">
        <v>471.24</v>
      </c>
      <c r="G81" s="30"/>
      <c r="H81" s="29" t="s">
        <v>50</v>
      </c>
      <c r="I81" s="27">
        <f t="shared" si="8"/>
        <v>471.24</v>
      </c>
      <c r="J81" s="27"/>
      <c r="K81" s="27"/>
      <c r="L81" s="70">
        <v>18626.349999999999</v>
      </c>
      <c r="M81" s="68"/>
      <c r="N81" s="25" t="s">
        <v>32</v>
      </c>
      <c r="O81" s="25"/>
      <c r="P81" s="25"/>
      <c r="Q81" s="25"/>
      <c r="R81" s="25"/>
      <c r="S81" s="25"/>
      <c r="T81" s="25"/>
      <c r="U81" s="25">
        <f>L81*$U$13/27</f>
        <v>344.93240740740737</v>
      </c>
      <c r="V81" s="25"/>
      <c r="W81" s="25"/>
      <c r="X81" s="25"/>
      <c r="Y81" s="25"/>
      <c r="Z81" s="27"/>
      <c r="AA81" s="31"/>
      <c r="AB81" s="31"/>
      <c r="AC81" s="31"/>
      <c r="AD81" s="27"/>
    </row>
    <row r="82" spans="2:30" ht="12.75" customHeight="1" x14ac:dyDescent="0.2">
      <c r="B82" s="49"/>
      <c r="D82" s="28">
        <v>0</v>
      </c>
      <c r="E82" s="29" t="s">
        <v>1</v>
      </c>
      <c r="F82" s="28">
        <v>471.24</v>
      </c>
      <c r="G82" s="30"/>
      <c r="H82" s="29" t="s">
        <v>50</v>
      </c>
      <c r="I82" s="27">
        <f t="shared" si="8"/>
        <v>471.24</v>
      </c>
      <c r="J82" s="27"/>
      <c r="K82" s="27"/>
      <c r="L82" s="70">
        <v>18890.240000000002</v>
      </c>
      <c r="M82" s="68"/>
      <c r="N82" s="25">
        <f>L82/9</f>
        <v>2098.9155555555558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7"/>
      <c r="AA82" s="31"/>
      <c r="AB82" s="31"/>
      <c r="AC82" s="31"/>
      <c r="AD82" s="27"/>
    </row>
    <row r="83" spans="2:30" ht="12.75" customHeight="1" x14ac:dyDescent="0.2">
      <c r="B83" s="49"/>
      <c r="D83" s="28">
        <v>0</v>
      </c>
      <c r="E83" s="29" t="s">
        <v>1</v>
      </c>
      <c r="F83" s="28">
        <v>471.24</v>
      </c>
      <c r="G83" s="30"/>
      <c r="H83" s="29" t="s">
        <v>50</v>
      </c>
      <c r="I83" s="27">
        <f t="shared" si="8"/>
        <v>471.24</v>
      </c>
      <c r="J83" s="27"/>
      <c r="K83" s="27"/>
      <c r="L83" s="70">
        <v>1344.6110000000001</v>
      </c>
      <c r="M83" s="68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7"/>
      <c r="AA83" s="31">
        <f>L83/9</f>
        <v>149.40122222222223</v>
      </c>
      <c r="AB83" s="31"/>
      <c r="AC83" s="31"/>
      <c r="AD83" s="27"/>
    </row>
    <row r="84" spans="2:30" ht="12.75" customHeight="1" x14ac:dyDescent="0.2">
      <c r="B84" s="49"/>
      <c r="D84" s="28">
        <v>0</v>
      </c>
      <c r="E84" s="29" t="s">
        <v>1</v>
      </c>
      <c r="F84" s="28">
        <v>471.24</v>
      </c>
      <c r="G84" s="30"/>
      <c r="H84" s="29" t="s">
        <v>50</v>
      </c>
      <c r="I84" s="27">
        <f t="shared" si="8"/>
        <v>471.24</v>
      </c>
      <c r="J84" s="27"/>
      <c r="K84" s="27"/>
      <c r="L84" s="70">
        <v>1504.19</v>
      </c>
      <c r="M84" s="68"/>
      <c r="N84" s="66" t="s">
        <v>32</v>
      </c>
      <c r="O84" s="25"/>
      <c r="P84" s="25"/>
      <c r="Q84" s="25"/>
      <c r="R84" s="25"/>
      <c r="S84" s="25"/>
      <c r="T84" s="25"/>
      <c r="U84" s="25">
        <f>L84*$U$13/27</f>
        <v>27.85537037037037</v>
      </c>
      <c r="V84" s="25"/>
      <c r="W84" s="25"/>
      <c r="X84" s="25"/>
      <c r="Y84" s="25"/>
      <c r="Z84" s="27"/>
      <c r="AA84" s="31"/>
      <c r="AB84" s="31"/>
      <c r="AC84" s="31"/>
      <c r="AD84" s="27"/>
    </row>
    <row r="85" spans="2:30" ht="12.75" customHeight="1" x14ac:dyDescent="0.2">
      <c r="B85" s="49"/>
      <c r="D85" s="28">
        <v>0</v>
      </c>
      <c r="E85" s="29" t="s">
        <v>1</v>
      </c>
      <c r="F85" s="28">
        <v>471.24</v>
      </c>
      <c r="G85" s="30"/>
      <c r="H85" s="29" t="s">
        <v>50</v>
      </c>
      <c r="I85" s="27">
        <f t="shared" si="8"/>
        <v>471.24</v>
      </c>
      <c r="J85" s="27"/>
      <c r="K85" s="27"/>
      <c r="L85" s="70">
        <v>1982.33</v>
      </c>
      <c r="M85" s="68"/>
      <c r="N85" s="66">
        <f>L85/9</f>
        <v>220.25888888888889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7"/>
      <c r="AA85" s="31"/>
      <c r="AB85" s="31"/>
      <c r="AC85" s="31"/>
      <c r="AD85" s="27"/>
    </row>
    <row r="86" spans="2:30" ht="12.75" customHeight="1" thickBot="1" x14ac:dyDescent="0.25">
      <c r="B86" s="49"/>
      <c r="D86" s="28">
        <v>0</v>
      </c>
      <c r="E86" s="29" t="s">
        <v>1</v>
      </c>
      <c r="F86" s="28">
        <v>471.24</v>
      </c>
      <c r="G86" s="30"/>
      <c r="H86" s="29" t="s">
        <v>50</v>
      </c>
      <c r="I86" s="27">
        <f t="shared" si="8"/>
        <v>471.24</v>
      </c>
      <c r="J86" s="27"/>
      <c r="K86" s="27"/>
      <c r="L86" s="76">
        <v>10215.379999999999</v>
      </c>
      <c r="M86" s="68">
        <f>L86/9</f>
        <v>1135.0422222222221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7"/>
      <c r="AA86" s="31"/>
      <c r="AB86" s="31"/>
      <c r="AC86" s="31"/>
      <c r="AD86" s="27"/>
    </row>
    <row r="87" spans="2:30" ht="12.75" customHeight="1" thickBot="1" x14ac:dyDescent="0.25">
      <c r="D87" s="113" t="s">
        <v>4</v>
      </c>
      <c r="E87" s="114"/>
      <c r="F87" s="114"/>
      <c r="G87" s="114"/>
      <c r="H87" s="114"/>
      <c r="I87" s="114"/>
      <c r="J87" s="114"/>
      <c r="K87" s="114"/>
      <c r="L87" s="115"/>
      <c r="M87" s="62">
        <f t="shared" ref="M87:R87" si="9">IF(M10="","",IF(M27="","",IF(SUM(M28:M86)&lt;&gt;0,SUM(M28:M86),"")))</f>
        <v>7437.4377777777772</v>
      </c>
      <c r="N87" s="39">
        <f t="shared" si="9"/>
        <v>7048.9444444444443</v>
      </c>
      <c r="O87" s="39" t="str">
        <f t="shared" si="9"/>
        <v/>
      </c>
      <c r="P87" s="39" t="str">
        <f t="shared" si="9"/>
        <v/>
      </c>
      <c r="Q87" s="39" t="str">
        <f t="shared" si="9"/>
        <v/>
      </c>
      <c r="R87" s="39">
        <f t="shared" si="9"/>
        <v>8922.0666666666657</v>
      </c>
      <c r="S87" s="39"/>
      <c r="T87" s="39">
        <f>IF(T10="","",IF(T27="","",IF(SUM(T28:T86)&lt;&gt;0,SUM(T28:T86),"")))</f>
        <v>771.39870370370375</v>
      </c>
      <c r="U87" s="39">
        <f>IF(U10="","",IF(U27="","",IF(SUM(U28:U86)&lt;&gt;0,SUM(U28:U86),"")))</f>
        <v>1125.5227777777777</v>
      </c>
      <c r="V87" s="39">
        <f>IF(V10="","",IF(V27="","",IF(SUM(V28:V86)&lt;&gt;0,SUM(V28:V86),"")))</f>
        <v>1889.3044000000002</v>
      </c>
      <c r="W87" s="39"/>
      <c r="X87" s="39">
        <f t="shared" ref="X87:AC87" si="10">IF(X10="","",IF(X27="","",IF(SUM(X28:X86)&lt;&gt;0,SUM(X28:X86),"")))</f>
        <v>563.07027777777796</v>
      </c>
      <c r="Y87" s="39">
        <f t="shared" si="10"/>
        <v>750.76037037037042</v>
      </c>
      <c r="Z87" s="39" t="str">
        <f t="shared" si="10"/>
        <v/>
      </c>
      <c r="AA87" s="39">
        <f t="shared" si="10"/>
        <v>1623.3367777777776</v>
      </c>
      <c r="AB87" s="39" t="str">
        <f t="shared" si="10"/>
        <v/>
      </c>
      <c r="AC87" s="39">
        <f t="shared" si="10"/>
        <v>678.99999999999955</v>
      </c>
      <c r="AD87" s="39"/>
    </row>
    <row r="88" spans="2:30" ht="12.75" customHeight="1" x14ac:dyDescent="0.2">
      <c r="B88" s="6" t="s">
        <v>19</v>
      </c>
      <c r="D88" s="110" t="s">
        <v>5</v>
      </c>
      <c r="E88" s="111"/>
      <c r="F88" s="111"/>
      <c r="G88" s="111"/>
      <c r="H88" s="111"/>
      <c r="I88" s="111"/>
      <c r="J88" s="111"/>
      <c r="K88" s="111"/>
      <c r="L88" s="112"/>
      <c r="M88" s="63">
        <f t="shared" ref="M88:R88" si="11">IF(M10="","",IF(M27="",IF(SUM(COUNTIF(M28:M86,"LS")+COUNTIF(M28:M86,"LUMP"))&gt;0,"LS",""),IF(M87&lt;&gt;"",ROUND(M87,0),"")))</f>
        <v>7437</v>
      </c>
      <c r="N88" s="40">
        <f t="shared" si="11"/>
        <v>7049</v>
      </c>
      <c r="O88" s="40" t="str">
        <f t="shared" si="11"/>
        <v/>
      </c>
      <c r="P88" s="40" t="str">
        <f t="shared" si="11"/>
        <v/>
      </c>
      <c r="Q88" s="40" t="str">
        <f t="shared" si="11"/>
        <v/>
      </c>
      <c r="R88" s="40">
        <f t="shared" si="11"/>
        <v>8922</v>
      </c>
      <c r="S88" s="40"/>
      <c r="T88" s="40">
        <f>IF(T10="","",IF(T27="",IF(SUM(COUNTIF(T28:T86,"LS")+COUNTIF(T28:T86,"LUMP"))&gt;0,"LS",""),IF(T87&lt;&gt;"",ROUND(T87,0),"")))</f>
        <v>771</v>
      </c>
      <c r="U88" s="40">
        <f>IF(U10="","",IF(U27="",IF(SUM(COUNTIF(U28:U86,"LS")+COUNTIF(U28:U86,"LUMP"))&gt;0,"LS",""),IF(U87&lt;&gt;"",ROUND(U87,0),"")))</f>
        <v>1126</v>
      </c>
      <c r="V88" s="40">
        <f>IF(V10="","",IF(V27="",IF(SUM(COUNTIF(V28:V86,"LS")+COUNTIF(V28:V86,"LUMP"))&gt;0,"LS",""),IF(V87&lt;&gt;"",ROUND(V87,0),"")))</f>
        <v>1889</v>
      </c>
      <c r="W88" s="40"/>
      <c r="X88" s="40">
        <f t="shared" ref="X88:AC88" si="12">IF(X10="","",IF(X27="",IF(SUM(COUNTIF(X28:X86,"LS")+COUNTIF(X28:X86,"LUMP"))&gt;0,"LS",""),IF(X87&lt;&gt;"",ROUND(X87,0),"")))</f>
        <v>563</v>
      </c>
      <c r="Y88" s="40">
        <f t="shared" si="12"/>
        <v>751</v>
      </c>
      <c r="Z88" s="40" t="str">
        <f t="shared" si="12"/>
        <v/>
      </c>
      <c r="AA88" s="40">
        <f t="shared" si="12"/>
        <v>1623</v>
      </c>
      <c r="AB88" s="40" t="str">
        <f t="shared" si="12"/>
        <v/>
      </c>
      <c r="AC88" s="40">
        <f t="shared" si="12"/>
        <v>679</v>
      </c>
      <c r="AD88" s="40" t="str">
        <f>IF(AD10="","",IF(AD27="",IF(SUM(COUNTIF(AD28:AD86,"LS")+COUNTIF(AD28:AD86,"LUMP"))&gt;0,"LS",""),IF(AD87&lt;&gt;"",ROUND(AD87,0),"")))</f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93">
        <f>D9+1</f>
        <v>2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 t="s">
        <v>33</v>
      </c>
      <c r="N91" s="45" t="s">
        <v>47</v>
      </c>
      <c r="O91" s="45" t="s">
        <v>38</v>
      </c>
      <c r="P91" s="45" t="s">
        <v>39</v>
      </c>
      <c r="Q91" s="45" t="s">
        <v>40</v>
      </c>
      <c r="R91" s="45" t="s">
        <v>36</v>
      </c>
      <c r="S91" s="45" t="s">
        <v>32</v>
      </c>
      <c r="T91" s="45" t="s">
        <v>60</v>
      </c>
      <c r="U91" s="45" t="s">
        <v>31</v>
      </c>
      <c r="V91" s="45" t="s">
        <v>48</v>
      </c>
      <c r="W91" s="45" t="s">
        <v>32</v>
      </c>
      <c r="X91" s="45" t="s">
        <v>42</v>
      </c>
      <c r="Y91" s="45" t="s">
        <v>43</v>
      </c>
      <c r="Z91" s="45" t="s">
        <v>32</v>
      </c>
      <c r="AA91" s="45" t="s">
        <v>34</v>
      </c>
      <c r="AB91" s="45" t="s">
        <v>32</v>
      </c>
      <c r="AC91" s="45" t="s">
        <v>49</v>
      </c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 t="s">
        <v>32</v>
      </c>
      <c r="O92" s="15" t="s">
        <v>44</v>
      </c>
      <c r="P92" s="15" t="s">
        <v>44</v>
      </c>
      <c r="Q92" s="15" t="s">
        <v>44</v>
      </c>
      <c r="R92" s="15" t="s">
        <v>37</v>
      </c>
      <c r="S92" s="15" t="s">
        <v>32</v>
      </c>
      <c r="T92" s="15"/>
      <c r="U92" s="15"/>
      <c r="V92" s="15"/>
      <c r="W92" s="15"/>
      <c r="X92" s="15"/>
      <c r="Y92" s="15"/>
      <c r="Z92" s="15" t="s">
        <v>32</v>
      </c>
      <c r="AA92" s="15"/>
      <c r="AB92" s="15" t="s">
        <v>32</v>
      </c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3">
        <v>7</v>
      </c>
      <c r="N93" s="13">
        <v>6</v>
      </c>
      <c r="O93" s="14"/>
      <c r="P93" s="14"/>
      <c r="Q93" s="14"/>
      <c r="R93" s="14">
        <v>8</v>
      </c>
      <c r="S93" s="14"/>
      <c r="T93" s="14">
        <v>4</v>
      </c>
      <c r="U93" s="14">
        <v>5</v>
      </c>
      <c r="V93" s="14">
        <v>3</v>
      </c>
      <c r="W93" s="14"/>
      <c r="X93" s="14">
        <v>1</v>
      </c>
      <c r="Y93" s="14">
        <v>2</v>
      </c>
      <c r="Z93" s="14"/>
      <c r="AA93" s="14">
        <v>14</v>
      </c>
      <c r="AB93" s="14" t="s">
        <v>32</v>
      </c>
      <c r="AC93" s="14">
        <v>9</v>
      </c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3"/>
      <c r="N94" s="13"/>
      <c r="O94" s="64">
        <v>3.0187499999999999E-2</v>
      </c>
      <c r="P94" s="17"/>
      <c r="Q94" s="17"/>
      <c r="R94" s="17"/>
      <c r="S94" s="17"/>
      <c r="T94" s="58">
        <v>0.5</v>
      </c>
      <c r="U94" s="17">
        <v>0.5</v>
      </c>
      <c r="V94" s="58">
        <v>0.06</v>
      </c>
      <c r="W94" s="58" t="s">
        <v>32</v>
      </c>
      <c r="X94" s="58">
        <v>0.125</v>
      </c>
      <c r="Y94" s="58">
        <v>0.16666666666666666</v>
      </c>
      <c r="Z94" s="17"/>
      <c r="AA94" s="17">
        <v>0.66666666666666663</v>
      </c>
      <c r="AB94" s="17"/>
      <c r="AC94" s="17">
        <v>4</v>
      </c>
      <c r="AD94" s="17"/>
    </row>
    <row r="95" spans="2:30" ht="12.75" customHeight="1" x14ac:dyDescent="0.2">
      <c r="B95" s="106" t="s">
        <v>18</v>
      </c>
      <c r="D95" s="94" t="s">
        <v>2</v>
      </c>
      <c r="E95" s="95"/>
      <c r="F95" s="96"/>
      <c r="G95" s="100" t="s">
        <v>9</v>
      </c>
      <c r="H95" s="102" t="s">
        <v>0</v>
      </c>
      <c r="I95" s="102" t="s">
        <v>10</v>
      </c>
      <c r="J95" s="102" t="s">
        <v>30</v>
      </c>
      <c r="K95" s="102" t="s">
        <v>29</v>
      </c>
      <c r="L95" s="104" t="s">
        <v>3</v>
      </c>
      <c r="M95" s="59" t="str">
        <f t="shared" ref="M95:AC95" si="13">IF(OR(TRIM(M91)=0,TRIM(M91)=""),"",IF(IFERROR(TRIM(INDEX(QryItemNamed,MATCH(TRIM(M91),ITEM,0),2)),"")="Y","SPECIAL",LEFT(IFERROR(TRIM(INDEX(ITEM,MATCH(TRIM(M91),ITEM,0))),""),3)))</f>
        <v>202</v>
      </c>
      <c r="N95" s="18" t="str">
        <f t="shared" si="13"/>
        <v>204</v>
      </c>
      <c r="O95" s="18" t="str">
        <f t="shared" si="13"/>
        <v>206</v>
      </c>
      <c r="P95" s="18" t="str">
        <f t="shared" si="13"/>
        <v>206</v>
      </c>
      <c r="Q95" s="18" t="str">
        <f t="shared" si="13"/>
        <v>206</v>
      </c>
      <c r="R95" s="18" t="str">
        <f t="shared" si="13"/>
        <v>254</v>
      </c>
      <c r="S95" s="18" t="str">
        <f t="shared" si="13"/>
        <v/>
      </c>
      <c r="T95" s="18" t="str">
        <f t="shared" si="13"/>
        <v>301</v>
      </c>
      <c r="U95" s="18" t="str">
        <f t="shared" si="13"/>
        <v>304</v>
      </c>
      <c r="V95" s="18" t="str">
        <f t="shared" si="13"/>
        <v>407</v>
      </c>
      <c r="W95" s="30">
        <v>441</v>
      </c>
      <c r="X95" s="18" t="str">
        <f t="shared" si="13"/>
        <v>442</v>
      </c>
      <c r="Y95" s="18" t="str">
        <f t="shared" si="13"/>
        <v>442</v>
      </c>
      <c r="Z95" s="18" t="str">
        <f t="shared" si="13"/>
        <v/>
      </c>
      <c r="AA95" s="18" t="str">
        <f t="shared" si="13"/>
        <v>452</v>
      </c>
      <c r="AB95" s="18" t="str">
        <f t="shared" si="13"/>
        <v/>
      </c>
      <c r="AC95" s="18" t="str">
        <f t="shared" si="13"/>
        <v>875</v>
      </c>
      <c r="AD95" s="18"/>
    </row>
    <row r="96" spans="2:30" ht="12.75" customHeight="1" x14ac:dyDescent="0.2">
      <c r="B96" s="107"/>
      <c r="D96" s="97"/>
      <c r="E96" s="98"/>
      <c r="F96" s="99"/>
      <c r="G96" s="101"/>
      <c r="H96" s="103"/>
      <c r="I96" s="103"/>
      <c r="J96" s="103"/>
      <c r="K96" s="103"/>
      <c r="L96" s="105"/>
      <c r="M96" s="87" t="str">
        <f t="shared" ref="M96:AC96" si="14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PAVEMENT REMOVED</v>
      </c>
      <c r="N96" s="84" t="str">
        <f t="shared" si="14"/>
        <v xml:space="preserve">SUBGRADE COMPACTION </v>
      </c>
      <c r="O96" s="84" t="str">
        <f t="shared" si="14"/>
        <v>CEMENT (ALTERNATE 1)</v>
      </c>
      <c r="P96" s="84" t="str">
        <f t="shared" si="14"/>
        <v>CURING COAT (ALTERNATE 1)</v>
      </c>
      <c r="Q96" s="84" t="str">
        <f t="shared" si="14"/>
        <v>CEMENT STABILIZED SUBGRADE, 14 INCHES DEEP (ALTERNATE 1)</v>
      </c>
      <c r="R96" s="84" t="str">
        <f t="shared" si="14"/>
        <v>PAVEMENT PLANING, ASPHALT CONCRETE, 3 1/2"</v>
      </c>
      <c r="S96" s="84" t="str">
        <f t="shared" si="14"/>
        <v xml:space="preserve"> </v>
      </c>
      <c r="T96" s="84" t="str">
        <f t="shared" si="14"/>
        <v>ASPHALT CONCRETE BASE, PG64-22, (449)</v>
      </c>
      <c r="U96" s="84" t="str">
        <f t="shared" si="14"/>
        <v>AGGREGATE BASE</v>
      </c>
      <c r="V96" s="84" t="str">
        <f t="shared" si="14"/>
        <v>TACK COAT</v>
      </c>
      <c r="W96" s="84" t="str">
        <f t="shared" si="14"/>
        <v/>
      </c>
      <c r="X96" s="84" t="str">
        <f t="shared" si="14"/>
        <v>ASPHALT CONCRETE SURFACE COURSE, 12.5 MM, TYPE A (446)</v>
      </c>
      <c r="Y96" s="84" t="str">
        <f t="shared" si="14"/>
        <v>ASPHALT CONCRETE INTERMEDIATE COURSE, 19 MM, TYPE A (446)</v>
      </c>
      <c r="Z96" s="84" t="str">
        <f t="shared" si="14"/>
        <v xml:space="preserve"> </v>
      </c>
      <c r="AA96" s="84" t="str">
        <f t="shared" si="14"/>
        <v>8" NON-REINFORCED CONCRETE PAVEMENT, CLASS QC 1P, AS PER PLAN</v>
      </c>
      <c r="AB96" s="84" t="str">
        <f t="shared" si="14"/>
        <v xml:space="preserve"> </v>
      </c>
      <c r="AC96" s="84" t="str">
        <f t="shared" si="14"/>
        <v>LONGITUDINAL JOINT ADHESIVE</v>
      </c>
      <c r="AD96" s="84"/>
    </row>
    <row r="97" spans="2:30" ht="12.75" customHeight="1" x14ac:dyDescent="0.2">
      <c r="B97" s="107"/>
      <c r="D97" s="97"/>
      <c r="E97" s="98"/>
      <c r="F97" s="99"/>
      <c r="G97" s="101"/>
      <c r="H97" s="103"/>
      <c r="I97" s="103"/>
      <c r="J97" s="103"/>
      <c r="K97" s="103"/>
      <c r="L97" s="105"/>
      <c r="M97" s="88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</row>
    <row r="98" spans="2:30" ht="12.75" customHeight="1" x14ac:dyDescent="0.2">
      <c r="B98" s="107"/>
      <c r="D98" s="97"/>
      <c r="E98" s="98"/>
      <c r="F98" s="99"/>
      <c r="G98" s="101"/>
      <c r="H98" s="103"/>
      <c r="I98" s="103"/>
      <c r="J98" s="103"/>
      <c r="K98" s="103"/>
      <c r="L98" s="105"/>
      <c r="M98" s="88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</row>
    <row r="99" spans="2:30" ht="12.75" customHeight="1" x14ac:dyDescent="0.2">
      <c r="B99" s="107"/>
      <c r="D99" s="97"/>
      <c r="E99" s="98"/>
      <c r="F99" s="99"/>
      <c r="G99" s="101"/>
      <c r="H99" s="103"/>
      <c r="I99" s="103"/>
      <c r="J99" s="103"/>
      <c r="K99" s="103"/>
      <c r="L99" s="105"/>
      <c r="M99" s="88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</row>
    <row r="100" spans="2:30" ht="12.75" customHeight="1" x14ac:dyDescent="0.2">
      <c r="B100" s="107"/>
      <c r="D100" s="97"/>
      <c r="E100" s="98"/>
      <c r="F100" s="99"/>
      <c r="G100" s="101"/>
      <c r="H100" s="103"/>
      <c r="I100" s="103"/>
      <c r="J100" s="103"/>
      <c r="K100" s="103"/>
      <c r="L100" s="105"/>
      <c r="M100" s="88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</row>
    <row r="101" spans="2:30" ht="12.75" customHeight="1" x14ac:dyDescent="0.2">
      <c r="B101" s="107"/>
      <c r="D101" s="97"/>
      <c r="E101" s="98"/>
      <c r="F101" s="99"/>
      <c r="G101" s="101"/>
      <c r="H101" s="103"/>
      <c r="I101" s="103"/>
      <c r="J101" s="103"/>
      <c r="K101" s="103"/>
      <c r="L101" s="105"/>
      <c r="M101" s="88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</row>
    <row r="102" spans="2:30" ht="12.75" customHeight="1" x14ac:dyDescent="0.2">
      <c r="B102" s="107"/>
      <c r="D102" s="97"/>
      <c r="E102" s="98"/>
      <c r="F102" s="99"/>
      <c r="G102" s="101"/>
      <c r="H102" s="103"/>
      <c r="I102" s="103"/>
      <c r="J102" s="103"/>
      <c r="K102" s="103"/>
      <c r="L102" s="105"/>
      <c r="M102" s="88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</row>
    <row r="103" spans="2:30" ht="12.75" customHeight="1" x14ac:dyDescent="0.2">
      <c r="B103" s="107"/>
      <c r="D103" s="97"/>
      <c r="E103" s="98"/>
      <c r="F103" s="99"/>
      <c r="G103" s="101"/>
      <c r="H103" s="103"/>
      <c r="I103" s="103"/>
      <c r="J103" s="103"/>
      <c r="K103" s="103"/>
      <c r="L103" s="105"/>
      <c r="M103" s="88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</row>
    <row r="104" spans="2:30" ht="12.75" customHeight="1" x14ac:dyDescent="0.2">
      <c r="B104" s="107"/>
      <c r="D104" s="97"/>
      <c r="E104" s="98"/>
      <c r="F104" s="99"/>
      <c r="G104" s="101"/>
      <c r="H104" s="103"/>
      <c r="I104" s="103"/>
      <c r="J104" s="103"/>
      <c r="K104" s="103"/>
      <c r="L104" s="105"/>
      <c r="M104" s="88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</row>
    <row r="105" spans="2:30" ht="12.75" customHeight="1" x14ac:dyDescent="0.2">
      <c r="B105" s="107"/>
      <c r="D105" s="97"/>
      <c r="E105" s="98"/>
      <c r="F105" s="99"/>
      <c r="G105" s="101"/>
      <c r="H105" s="103"/>
      <c r="I105" s="103"/>
      <c r="J105" s="103"/>
      <c r="K105" s="103"/>
      <c r="L105" s="105"/>
      <c r="M105" s="88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</row>
    <row r="106" spans="2:30" ht="12.75" customHeight="1" x14ac:dyDescent="0.2">
      <c r="B106" s="107"/>
      <c r="D106" s="97"/>
      <c r="E106" s="98"/>
      <c r="F106" s="99"/>
      <c r="G106" s="101"/>
      <c r="H106" s="103"/>
      <c r="I106" s="103"/>
      <c r="J106" s="103"/>
      <c r="K106" s="103"/>
      <c r="L106" s="105"/>
      <c r="M106" s="88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</row>
    <row r="107" spans="2:30" ht="12.75" customHeight="1" x14ac:dyDescent="0.2">
      <c r="B107" s="107"/>
      <c r="D107" s="97"/>
      <c r="E107" s="98"/>
      <c r="F107" s="99"/>
      <c r="G107" s="101"/>
      <c r="H107" s="103"/>
      <c r="I107" s="103"/>
      <c r="J107" s="103"/>
      <c r="K107" s="103"/>
      <c r="L107" s="105"/>
      <c r="M107" s="89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</row>
    <row r="108" spans="2:30" ht="12.75" customHeight="1" thickBot="1" x14ac:dyDescent="0.25">
      <c r="B108" s="108"/>
      <c r="D108" s="109"/>
      <c r="E108" s="109"/>
      <c r="F108" s="109"/>
      <c r="G108" s="19"/>
      <c r="H108" s="20"/>
      <c r="I108" s="21" t="s">
        <v>6</v>
      </c>
      <c r="J108" s="21" t="s">
        <v>6</v>
      </c>
      <c r="K108" s="21" t="s">
        <v>28</v>
      </c>
      <c r="L108" s="61" t="s">
        <v>35</v>
      </c>
      <c r="M108" s="60" t="str">
        <f t="shared" ref="M108:AD108" si="15">IF(OR(TRIM(M91)=0,TRIM(M91)=""),"",IF(IFERROR(TRIM(INDEX(QryItemNamed,MATCH(TRIM(M91),ITEM,0),3)),"")="LS","",IFERROR(TRIM(INDEX(QryItemNamed,MATCH(TRIM(M91),ITEM,0),3)),"")))</f>
        <v>SY</v>
      </c>
      <c r="N108" s="21" t="str">
        <f t="shared" si="15"/>
        <v>SY</v>
      </c>
      <c r="O108" s="21" t="str">
        <f t="shared" si="15"/>
        <v>TON</v>
      </c>
      <c r="P108" s="21" t="str">
        <f t="shared" si="15"/>
        <v>SY</v>
      </c>
      <c r="Q108" s="21" t="str">
        <f t="shared" si="15"/>
        <v>SY</v>
      </c>
      <c r="R108" s="21" t="str">
        <f t="shared" si="15"/>
        <v>SY</v>
      </c>
      <c r="S108" s="21" t="str">
        <f t="shared" si="15"/>
        <v/>
      </c>
      <c r="T108" s="21" t="str">
        <f t="shared" si="15"/>
        <v>CY</v>
      </c>
      <c r="U108" s="21" t="str">
        <f t="shared" si="15"/>
        <v>CY</v>
      </c>
      <c r="V108" s="21" t="str">
        <f t="shared" si="15"/>
        <v>GAL</v>
      </c>
      <c r="W108" s="21" t="str">
        <f t="shared" si="15"/>
        <v/>
      </c>
      <c r="X108" s="21" t="str">
        <f t="shared" si="15"/>
        <v>CY</v>
      </c>
      <c r="Y108" s="21" t="str">
        <f t="shared" si="15"/>
        <v>CY</v>
      </c>
      <c r="Z108" s="21" t="str">
        <f t="shared" si="15"/>
        <v/>
      </c>
      <c r="AA108" s="21" t="str">
        <f t="shared" si="15"/>
        <v>SY</v>
      </c>
      <c r="AB108" s="21" t="str">
        <f t="shared" si="15"/>
        <v/>
      </c>
      <c r="AC108" s="21" t="str">
        <f t="shared" si="15"/>
        <v>LB</v>
      </c>
      <c r="AD108" s="21" t="str">
        <f t="shared" si="15"/>
        <v/>
      </c>
    </row>
    <row r="109" spans="2:30" ht="12.75" customHeight="1" x14ac:dyDescent="0.2">
      <c r="B109" s="48"/>
      <c r="D109" s="90" t="s">
        <v>55</v>
      </c>
      <c r="E109" s="91"/>
      <c r="F109" s="92"/>
      <c r="G109" s="30"/>
      <c r="H109" s="29"/>
      <c r="I109" s="27"/>
      <c r="J109" s="27"/>
      <c r="K109" s="27"/>
      <c r="L109" s="70"/>
      <c r="M109" s="68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31"/>
      <c r="AB109" s="31"/>
      <c r="AC109" s="31"/>
      <c r="AD109" s="25"/>
    </row>
    <row r="110" spans="2:30" ht="12.75" customHeight="1" x14ac:dyDescent="0.2">
      <c r="B110" s="49"/>
      <c r="D110" s="28">
        <v>6004.09</v>
      </c>
      <c r="E110" s="29" t="s">
        <v>1</v>
      </c>
      <c r="F110" s="28">
        <v>6206.9</v>
      </c>
      <c r="G110" s="30"/>
      <c r="H110" s="23" t="s">
        <v>50</v>
      </c>
      <c r="I110" s="27">
        <f t="shared" ref="I110:I114" si="16">F110-D110</f>
        <v>202.80999999999949</v>
      </c>
      <c r="J110" s="27"/>
      <c r="K110" s="27"/>
      <c r="L110" s="70">
        <v>3045.56</v>
      </c>
      <c r="M110" s="68"/>
      <c r="N110" s="25"/>
      <c r="O110" s="25"/>
      <c r="P110" s="25"/>
      <c r="Q110" s="25"/>
      <c r="R110" s="25"/>
      <c r="S110" s="25"/>
      <c r="T110" s="25">
        <f>L110*$T$94/27</f>
        <v>56.39925925925926</v>
      </c>
      <c r="U110" s="25"/>
      <c r="V110" s="25">
        <f>2*(L110/9*$V$94)</f>
        <v>40.607466666666667</v>
      </c>
      <c r="W110" s="25"/>
      <c r="X110" s="25">
        <f>L110*$X$94/27</f>
        <v>14.099814814814815</v>
      </c>
      <c r="Y110" s="25">
        <f>L110*$Y$94/27</f>
        <v>18.799753086419752</v>
      </c>
      <c r="Z110" s="25"/>
      <c r="AA110" s="31"/>
      <c r="AB110" s="31"/>
      <c r="AC110" s="31"/>
      <c r="AD110" s="27"/>
    </row>
    <row r="111" spans="2:30" ht="12.75" customHeight="1" x14ac:dyDescent="0.2">
      <c r="B111" s="49"/>
      <c r="D111" s="28">
        <v>6004.09</v>
      </c>
      <c r="E111" s="29" t="s">
        <v>1</v>
      </c>
      <c r="F111" s="28">
        <v>6206.9</v>
      </c>
      <c r="G111" s="30"/>
      <c r="H111" s="23" t="s">
        <v>50</v>
      </c>
      <c r="I111" s="27">
        <f t="shared" si="16"/>
        <v>202.80999999999949</v>
      </c>
      <c r="J111" s="27"/>
      <c r="K111" s="27"/>
      <c r="L111" s="70">
        <v>4864.71</v>
      </c>
      <c r="M111" s="68"/>
      <c r="N111" s="25"/>
      <c r="O111" s="25"/>
      <c r="P111" s="25"/>
      <c r="Q111" s="25"/>
      <c r="R111" s="25"/>
      <c r="S111" s="25"/>
      <c r="T111" s="25"/>
      <c r="U111" s="25">
        <f>L111*$U$94/27</f>
        <v>90.087222222222223</v>
      </c>
      <c r="V111" s="25"/>
      <c r="W111" s="25"/>
      <c r="X111" s="25"/>
      <c r="Y111" s="25"/>
      <c r="Z111" s="27"/>
      <c r="AA111" s="31"/>
      <c r="AB111" s="31"/>
      <c r="AC111" s="31"/>
      <c r="AD111" s="27"/>
    </row>
    <row r="112" spans="2:30" ht="12.75" customHeight="1" x14ac:dyDescent="0.2">
      <c r="B112" s="49"/>
      <c r="D112" s="28">
        <v>6004.09</v>
      </c>
      <c r="E112" s="29" t="s">
        <v>1</v>
      </c>
      <c r="F112" s="28">
        <v>6206.9</v>
      </c>
      <c r="G112" s="30"/>
      <c r="H112" s="23" t="s">
        <v>50</v>
      </c>
      <c r="I112" s="27">
        <f t="shared" si="16"/>
        <v>202.80999999999949</v>
      </c>
      <c r="J112" s="27"/>
      <c r="K112" s="27"/>
      <c r="L112" s="70">
        <v>5139.45</v>
      </c>
      <c r="M112" s="68"/>
      <c r="N112" s="25">
        <f>L112/9</f>
        <v>571.04999999999995</v>
      </c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7"/>
      <c r="AA112" s="31"/>
      <c r="AB112" s="31"/>
      <c r="AC112" s="31"/>
      <c r="AD112" s="27"/>
    </row>
    <row r="113" spans="2:30" ht="12.75" customHeight="1" x14ac:dyDescent="0.2">
      <c r="B113" s="49"/>
      <c r="D113" s="28">
        <v>6004.09</v>
      </c>
      <c r="E113" s="29" t="s">
        <v>1</v>
      </c>
      <c r="F113" s="28">
        <v>6206.9</v>
      </c>
      <c r="G113" s="30"/>
      <c r="H113" s="23" t="s">
        <v>50</v>
      </c>
      <c r="I113" s="27">
        <f t="shared" si="16"/>
        <v>202.80999999999949</v>
      </c>
      <c r="J113" s="27"/>
      <c r="K113" s="27"/>
      <c r="L113" s="70">
        <v>1045.6400000000001</v>
      </c>
      <c r="M113" s="68"/>
      <c r="N113" s="66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7"/>
      <c r="AA113" s="31">
        <f>L113/9</f>
        <v>116.18222222222224</v>
      </c>
      <c r="AB113" s="31"/>
      <c r="AC113" s="31"/>
      <c r="AD113" s="27"/>
    </row>
    <row r="114" spans="2:30" ht="12.75" customHeight="1" x14ac:dyDescent="0.2">
      <c r="B114" s="49"/>
      <c r="D114" s="28">
        <v>6004.09</v>
      </c>
      <c r="E114" s="29" t="s">
        <v>1</v>
      </c>
      <c r="F114" s="28">
        <v>6206.9</v>
      </c>
      <c r="G114" s="30"/>
      <c r="H114" s="23" t="s">
        <v>50</v>
      </c>
      <c r="I114" s="27">
        <f t="shared" si="16"/>
        <v>202.80999999999949</v>
      </c>
      <c r="J114" s="27"/>
      <c r="K114" s="27"/>
      <c r="L114" s="70">
        <v>3430.32</v>
      </c>
      <c r="M114" s="68">
        <f>L114/9</f>
        <v>381.1466666666667</v>
      </c>
      <c r="N114" s="66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7"/>
      <c r="AA114" s="31"/>
      <c r="AB114" s="31"/>
      <c r="AC114" s="31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3"/>
      <c r="I115" s="27"/>
      <c r="J115" s="27"/>
      <c r="K115" s="27"/>
      <c r="L115" s="70"/>
      <c r="M115" s="68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7"/>
      <c r="AA115" s="31"/>
      <c r="AB115" s="31"/>
      <c r="AC115" s="31"/>
      <c r="AD115" s="27"/>
    </row>
    <row r="116" spans="2:30" ht="12.75" customHeight="1" x14ac:dyDescent="0.2">
      <c r="B116" s="49"/>
      <c r="D116" s="90" t="s">
        <v>56</v>
      </c>
      <c r="E116" s="91"/>
      <c r="F116" s="92"/>
      <c r="G116" s="30"/>
      <c r="H116" s="23" t="s">
        <v>32</v>
      </c>
      <c r="I116" s="27"/>
      <c r="J116" s="27"/>
      <c r="K116" s="27"/>
      <c r="L116" s="70"/>
      <c r="M116" s="68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7"/>
      <c r="AA116" s="31"/>
      <c r="AB116" s="31"/>
      <c r="AC116" s="31"/>
      <c r="AD116" s="27"/>
    </row>
    <row r="117" spans="2:30" ht="12.75" customHeight="1" x14ac:dyDescent="0.2">
      <c r="B117" s="49"/>
      <c r="D117" s="28">
        <v>4009.38</v>
      </c>
      <c r="E117" s="29" t="s">
        <v>1</v>
      </c>
      <c r="F117" s="28">
        <v>4214.01</v>
      </c>
      <c r="G117" s="30"/>
      <c r="H117" s="23" t="s">
        <v>50</v>
      </c>
      <c r="I117" s="27">
        <f t="shared" ref="I117:I122" si="17">F117-D117</f>
        <v>204.63000000000011</v>
      </c>
      <c r="J117" s="27"/>
      <c r="K117" s="27"/>
      <c r="L117" s="70">
        <v>3375.93</v>
      </c>
      <c r="M117" s="68"/>
      <c r="N117" s="25"/>
      <c r="O117" s="25"/>
      <c r="P117" s="25"/>
      <c r="Q117" s="25"/>
      <c r="R117" s="25"/>
      <c r="S117" s="25"/>
      <c r="T117" s="25">
        <f>L117*$T$94/27</f>
        <v>62.517222222222216</v>
      </c>
      <c r="U117" s="25"/>
      <c r="V117" s="25">
        <f>2*(L117/9*$V$94)</f>
        <v>45.012399999999992</v>
      </c>
      <c r="W117" s="25"/>
      <c r="X117" s="25">
        <f>L117*$X$94/27</f>
        <v>15.629305555555554</v>
      </c>
      <c r="Y117" s="25">
        <f>L117*$Y$94/27</f>
        <v>20.839074074074073</v>
      </c>
      <c r="Z117" s="27"/>
      <c r="AA117" s="31"/>
      <c r="AB117" s="31"/>
      <c r="AC117" s="31"/>
      <c r="AD117" s="27"/>
    </row>
    <row r="118" spans="2:30" ht="12.75" customHeight="1" x14ac:dyDescent="0.2">
      <c r="B118" s="49"/>
      <c r="D118" s="28">
        <v>4009.38</v>
      </c>
      <c r="E118" s="29" t="s">
        <v>1</v>
      </c>
      <c r="F118" s="28">
        <v>4214.01</v>
      </c>
      <c r="G118" s="30"/>
      <c r="H118" s="23" t="s">
        <v>50</v>
      </c>
      <c r="I118" s="27">
        <f t="shared" si="17"/>
        <v>204.63000000000011</v>
      </c>
      <c r="J118" s="27"/>
      <c r="K118" s="27"/>
      <c r="L118" s="70">
        <v>4773.13</v>
      </c>
      <c r="M118" s="68"/>
      <c r="N118" s="25"/>
      <c r="O118" s="25"/>
      <c r="P118" s="25"/>
      <c r="Q118" s="25"/>
      <c r="R118" s="25"/>
      <c r="S118" s="25"/>
      <c r="T118" s="25"/>
      <c r="U118" s="25">
        <f>L118*$U$94/27</f>
        <v>88.391296296296304</v>
      </c>
      <c r="V118" s="25"/>
      <c r="W118" s="25"/>
      <c r="X118" s="25"/>
      <c r="Y118" s="25"/>
      <c r="Z118" s="27"/>
      <c r="AA118" s="31"/>
      <c r="AB118" s="31"/>
      <c r="AC118" s="31"/>
      <c r="AD118" s="27"/>
    </row>
    <row r="119" spans="2:30" ht="12.75" customHeight="1" x14ac:dyDescent="0.2">
      <c r="B119" s="49"/>
      <c r="D119" s="28">
        <v>4009.38</v>
      </c>
      <c r="E119" s="29" t="s">
        <v>1</v>
      </c>
      <c r="F119" s="28">
        <v>4214.01</v>
      </c>
      <c r="G119" s="30"/>
      <c r="H119" s="23" t="s">
        <v>50</v>
      </c>
      <c r="I119" s="27">
        <f t="shared" si="17"/>
        <v>204.63000000000011</v>
      </c>
      <c r="J119" s="27"/>
      <c r="K119" s="27"/>
      <c r="L119" s="70">
        <v>5072.7</v>
      </c>
      <c r="M119" s="68"/>
      <c r="N119" s="25">
        <f>L119/9</f>
        <v>563.63333333333333</v>
      </c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7"/>
      <c r="AA119" s="31"/>
      <c r="AB119" s="31"/>
      <c r="AC119" s="31"/>
      <c r="AD119" s="27"/>
    </row>
    <row r="120" spans="2:30" ht="12.75" customHeight="1" x14ac:dyDescent="0.2">
      <c r="B120" s="49"/>
      <c r="D120" s="28">
        <v>4009.38</v>
      </c>
      <c r="E120" s="29" t="s">
        <v>1</v>
      </c>
      <c r="F120" s="28">
        <v>4214.01</v>
      </c>
      <c r="G120" s="30"/>
      <c r="H120" s="23" t="s">
        <v>50</v>
      </c>
      <c r="I120" s="27">
        <f t="shared" si="17"/>
        <v>204.63000000000011</v>
      </c>
      <c r="J120" s="27"/>
      <c r="K120" s="27"/>
      <c r="L120" s="70">
        <v>595.9</v>
      </c>
      <c r="M120" s="68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7"/>
      <c r="AA120" s="31">
        <f>L120/9</f>
        <v>66.211111111111109</v>
      </c>
      <c r="AB120" s="31"/>
      <c r="AC120" s="31"/>
      <c r="AD120" s="27"/>
    </row>
    <row r="121" spans="2:30" ht="12.75" customHeight="1" x14ac:dyDescent="0.2">
      <c r="B121" s="49"/>
      <c r="D121" s="28">
        <v>4009.38</v>
      </c>
      <c r="E121" s="29" t="s">
        <v>1</v>
      </c>
      <c r="F121" s="28">
        <v>4214.01</v>
      </c>
      <c r="G121" s="30"/>
      <c r="H121" s="23" t="s">
        <v>50</v>
      </c>
      <c r="I121" s="27">
        <f t="shared" si="17"/>
        <v>204.63000000000011</v>
      </c>
      <c r="J121" s="27"/>
      <c r="K121" s="27"/>
      <c r="L121" s="70">
        <v>2749.12</v>
      </c>
      <c r="M121" s="68"/>
      <c r="N121" s="25">
        <f>L121/9</f>
        <v>305.45777777777778</v>
      </c>
      <c r="O121" s="25"/>
      <c r="P121" s="25"/>
      <c r="Q121" s="25"/>
      <c r="R121" s="25"/>
      <c r="S121" s="25"/>
      <c r="T121" s="25"/>
      <c r="U121" s="25">
        <f>L121*$U$94/27</f>
        <v>50.909629629629627</v>
      </c>
      <c r="V121" s="25"/>
      <c r="W121" s="25"/>
      <c r="X121" s="25"/>
      <c r="Y121" s="25"/>
      <c r="Z121" s="27"/>
      <c r="AA121" s="31">
        <f>L121/9</f>
        <v>305.45777777777778</v>
      </c>
      <c r="AB121" s="31"/>
      <c r="AC121" s="31"/>
      <c r="AD121" s="27"/>
    </row>
    <row r="122" spans="2:30" ht="12.75" customHeight="1" x14ac:dyDescent="0.2">
      <c r="B122" s="49"/>
      <c r="D122" s="28">
        <v>4009.38</v>
      </c>
      <c r="E122" s="29" t="s">
        <v>1</v>
      </c>
      <c r="F122" s="28">
        <v>4214.01</v>
      </c>
      <c r="G122" s="30"/>
      <c r="H122" s="23" t="s">
        <v>50</v>
      </c>
      <c r="I122" s="27">
        <f t="shared" si="17"/>
        <v>204.63000000000011</v>
      </c>
      <c r="J122" s="27"/>
      <c r="K122" s="27"/>
      <c r="L122" s="70">
        <v>7062.66</v>
      </c>
      <c r="M122" s="68">
        <f>L122/9</f>
        <v>784.74</v>
      </c>
      <c r="N122" s="66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7"/>
      <c r="AA122" s="31"/>
      <c r="AB122" s="31"/>
      <c r="AC122" s="31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3"/>
      <c r="I123" s="27"/>
      <c r="J123" s="27"/>
      <c r="K123" s="27"/>
      <c r="L123" s="70"/>
      <c r="M123" s="68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7"/>
      <c r="AA123" s="31"/>
      <c r="AB123" s="31"/>
      <c r="AC123" s="31"/>
      <c r="AD123" s="27"/>
    </row>
    <row r="124" spans="2:30" ht="12.75" customHeight="1" x14ac:dyDescent="0.2">
      <c r="B124" s="49"/>
      <c r="D124" s="90" t="s">
        <v>55</v>
      </c>
      <c r="E124" s="91"/>
      <c r="F124" s="92"/>
      <c r="G124" s="30"/>
      <c r="H124" s="23"/>
      <c r="I124" s="27"/>
      <c r="J124" s="27"/>
      <c r="K124" s="27"/>
      <c r="L124" s="70"/>
      <c r="M124" s="68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7"/>
      <c r="AA124" s="31"/>
      <c r="AB124" s="31"/>
      <c r="AC124" s="31"/>
      <c r="AD124" s="27"/>
    </row>
    <row r="125" spans="2:30" ht="12.75" customHeight="1" x14ac:dyDescent="0.2">
      <c r="B125" s="49"/>
      <c r="D125" s="28">
        <v>6206.9</v>
      </c>
      <c r="E125" s="29" t="s">
        <v>1</v>
      </c>
      <c r="F125" s="28">
        <v>6409.23</v>
      </c>
      <c r="G125" s="30"/>
      <c r="H125" s="23" t="s">
        <v>50</v>
      </c>
      <c r="I125" s="27">
        <f t="shared" ref="I125:I126" si="18">F125-D125</f>
        <v>202.32999999999993</v>
      </c>
      <c r="J125" s="27"/>
      <c r="K125" s="27"/>
      <c r="L125" s="70">
        <v>4388.6099999999997</v>
      </c>
      <c r="M125" s="68"/>
      <c r="N125" s="25"/>
      <c r="O125" s="25"/>
      <c r="P125" s="25"/>
      <c r="Q125" s="25"/>
      <c r="R125" s="25"/>
      <c r="S125" s="25"/>
      <c r="T125" s="25"/>
      <c r="U125" s="25"/>
      <c r="V125" s="25">
        <f>2*(L125/9*$V$94)</f>
        <v>58.514799999999994</v>
      </c>
      <c r="W125" s="25"/>
      <c r="X125" s="25">
        <f>L125*$X$94/27</f>
        <v>20.317638888888887</v>
      </c>
      <c r="Y125" s="25">
        <f>L125*$Y$94/27</f>
        <v>27.090185185185184</v>
      </c>
      <c r="Z125" s="27"/>
      <c r="AA125" s="31"/>
      <c r="AB125" s="31"/>
      <c r="AC125" s="31"/>
      <c r="AD125" s="27"/>
    </row>
    <row r="126" spans="2:30" ht="12.75" customHeight="1" x14ac:dyDescent="0.2">
      <c r="B126" s="49"/>
      <c r="D126" s="28">
        <v>6206.9</v>
      </c>
      <c r="E126" s="29" t="s">
        <v>1</v>
      </c>
      <c r="F126" s="28">
        <v>6409.23</v>
      </c>
      <c r="G126" s="30"/>
      <c r="H126" s="23" t="s">
        <v>50</v>
      </c>
      <c r="I126" s="27">
        <f t="shared" si="18"/>
        <v>202.32999999999993</v>
      </c>
      <c r="J126" s="27"/>
      <c r="K126" s="27"/>
      <c r="L126" s="70">
        <v>4456.43</v>
      </c>
      <c r="M126" s="68"/>
      <c r="N126" s="25"/>
      <c r="O126" s="25"/>
      <c r="P126" s="25"/>
      <c r="Q126" s="25"/>
      <c r="R126" s="25"/>
      <c r="S126" s="25"/>
      <c r="T126" s="25">
        <f>L126*$T$94/27</f>
        <v>82.526481481481483</v>
      </c>
      <c r="U126" s="25"/>
      <c r="V126" s="25"/>
      <c r="W126" s="25"/>
      <c r="X126" s="25"/>
      <c r="Y126" s="25"/>
      <c r="Z126" s="27"/>
      <c r="AA126" s="31"/>
      <c r="AB126" s="31"/>
      <c r="AC126" s="31"/>
      <c r="AD126" s="27"/>
    </row>
    <row r="127" spans="2:30" ht="12.75" customHeight="1" x14ac:dyDescent="0.2">
      <c r="B127" s="49"/>
      <c r="D127" s="28">
        <v>6206.9</v>
      </c>
      <c r="E127" s="29" t="s">
        <v>1</v>
      </c>
      <c r="F127" s="28">
        <v>6409.23</v>
      </c>
      <c r="G127" s="30"/>
      <c r="H127" s="23" t="s">
        <v>50</v>
      </c>
      <c r="I127" s="27">
        <f>F127-D127</f>
        <v>202.32999999999993</v>
      </c>
      <c r="J127" s="27"/>
      <c r="K127" s="27"/>
      <c r="L127" s="70">
        <v>4760.24</v>
      </c>
      <c r="M127" s="68"/>
      <c r="N127" s="25"/>
      <c r="O127" s="25"/>
      <c r="P127" s="25"/>
      <c r="Q127" s="25"/>
      <c r="R127" s="25"/>
      <c r="S127" s="25"/>
      <c r="T127" s="25"/>
      <c r="U127" s="25">
        <f>L127*$U$94/27</f>
        <v>88.152592592592583</v>
      </c>
      <c r="V127" s="25"/>
      <c r="W127" s="25"/>
      <c r="X127" s="25"/>
      <c r="Y127" s="25"/>
      <c r="Z127" s="27"/>
      <c r="AA127" s="31"/>
      <c r="AB127" s="31"/>
      <c r="AC127" s="31"/>
      <c r="AD127" s="27"/>
    </row>
    <row r="128" spans="2:30" ht="12.75" customHeight="1" x14ac:dyDescent="0.2">
      <c r="B128" s="49"/>
      <c r="D128" s="28">
        <v>6206.9</v>
      </c>
      <c r="E128" s="29" t="s">
        <v>1</v>
      </c>
      <c r="F128" s="28">
        <v>6409.23</v>
      </c>
      <c r="G128" s="30"/>
      <c r="H128" s="23" t="s">
        <v>50</v>
      </c>
      <c r="I128" s="27">
        <f>F128-D128</f>
        <v>202.32999999999993</v>
      </c>
      <c r="J128" s="27"/>
      <c r="K128" s="27"/>
      <c r="L128" s="70">
        <v>5067.01</v>
      </c>
      <c r="M128" s="68"/>
      <c r="N128" s="25">
        <f>L128/9</f>
        <v>563.00111111111119</v>
      </c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7"/>
      <c r="AA128" s="31"/>
      <c r="AB128" s="31"/>
      <c r="AC128" s="31"/>
      <c r="AD128" s="27"/>
    </row>
    <row r="129" spans="2:30" ht="12.75" customHeight="1" x14ac:dyDescent="0.2">
      <c r="B129" s="49"/>
      <c r="D129" s="28">
        <v>6206.9</v>
      </c>
      <c r="E129" s="29" t="s">
        <v>1</v>
      </c>
      <c r="F129" s="28">
        <v>6409.23</v>
      </c>
      <c r="G129" s="30"/>
      <c r="H129" s="23" t="s">
        <v>50</v>
      </c>
      <c r="I129" s="27">
        <f>F129-D129</f>
        <v>202.32999999999993</v>
      </c>
      <c r="J129" s="27"/>
      <c r="K129" s="27"/>
      <c r="L129" s="70">
        <v>7257.83</v>
      </c>
      <c r="M129" s="68">
        <f>L129/9</f>
        <v>806.42555555555555</v>
      </c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7"/>
      <c r="AA129" s="31"/>
      <c r="AB129" s="31"/>
      <c r="AC129" s="31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3"/>
      <c r="I130" s="27"/>
      <c r="J130" s="27"/>
      <c r="K130" s="27"/>
      <c r="L130" s="70"/>
      <c r="M130" s="68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7"/>
      <c r="AA130" s="31"/>
      <c r="AB130" s="31"/>
      <c r="AC130" s="31"/>
      <c r="AD130" s="27"/>
    </row>
    <row r="131" spans="2:30" ht="12.75" customHeight="1" x14ac:dyDescent="0.2">
      <c r="B131" s="49"/>
      <c r="D131" s="90" t="s">
        <v>56</v>
      </c>
      <c r="E131" s="91"/>
      <c r="F131" s="92"/>
      <c r="G131" s="30"/>
      <c r="H131" s="23"/>
      <c r="I131" s="27"/>
      <c r="J131" s="27"/>
      <c r="K131" s="27"/>
      <c r="L131" s="70"/>
      <c r="M131" s="68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7"/>
      <c r="AA131" s="31"/>
      <c r="AB131" s="31"/>
      <c r="AC131" s="31"/>
      <c r="AD131" s="27"/>
    </row>
    <row r="132" spans="2:30" ht="12.75" customHeight="1" x14ac:dyDescent="0.2">
      <c r="B132" s="49"/>
      <c r="D132" s="28">
        <v>4214.01</v>
      </c>
      <c r="E132" s="29" t="s">
        <v>1</v>
      </c>
      <c r="F132" s="28">
        <v>4415</v>
      </c>
      <c r="G132" s="30"/>
      <c r="H132" s="23" t="s">
        <v>50</v>
      </c>
      <c r="I132" s="27">
        <f t="shared" ref="I132:I137" si="19">F132-D132</f>
        <v>200.98999999999978</v>
      </c>
      <c r="J132" s="27"/>
      <c r="K132" s="27"/>
      <c r="L132" s="70">
        <v>4432.97</v>
      </c>
      <c r="M132" s="68"/>
      <c r="N132" s="25"/>
      <c r="O132" s="25"/>
      <c r="P132" s="25"/>
      <c r="Q132" s="25"/>
      <c r="R132" s="25"/>
      <c r="S132" s="25"/>
      <c r="T132" s="25"/>
      <c r="U132" s="25"/>
      <c r="V132" s="25">
        <f>2*(L132/9*$V$94)</f>
        <v>59.10626666666667</v>
      </c>
      <c r="W132" s="25"/>
      <c r="X132" s="25">
        <f>L132*$X$94/27</f>
        <v>20.523009259259261</v>
      </c>
      <c r="Y132" s="25">
        <f>L132*$Y$94/27</f>
        <v>27.364012345679015</v>
      </c>
      <c r="Z132" s="27"/>
      <c r="AA132" s="31"/>
      <c r="AB132" s="31"/>
      <c r="AC132" s="31"/>
      <c r="AD132" s="27"/>
    </row>
    <row r="133" spans="2:30" ht="12.75" customHeight="1" x14ac:dyDescent="0.2">
      <c r="B133" s="49"/>
      <c r="D133" s="28">
        <v>4214.01</v>
      </c>
      <c r="E133" s="29" t="s">
        <v>1</v>
      </c>
      <c r="F133" s="28">
        <v>4415</v>
      </c>
      <c r="G133" s="30"/>
      <c r="H133" s="23" t="s">
        <v>50</v>
      </c>
      <c r="I133" s="27">
        <f t="shared" si="19"/>
        <v>200.98999999999978</v>
      </c>
      <c r="J133" s="27"/>
      <c r="K133" s="27"/>
      <c r="L133" s="70">
        <v>4501.8599999999997</v>
      </c>
      <c r="M133" s="68"/>
      <c r="N133" s="66"/>
      <c r="O133" s="25"/>
      <c r="P133" s="25"/>
      <c r="Q133" s="25"/>
      <c r="R133" s="25"/>
      <c r="S133" s="25"/>
      <c r="T133" s="25">
        <f>L133*$T$94/27</f>
        <v>83.367777777777775</v>
      </c>
      <c r="U133" s="25"/>
      <c r="V133" s="25"/>
      <c r="W133" s="25"/>
      <c r="X133" s="25"/>
      <c r="Y133" s="25"/>
      <c r="Z133" s="27"/>
      <c r="AA133" s="31"/>
      <c r="AB133" s="31"/>
      <c r="AC133" s="31"/>
      <c r="AD133" s="27"/>
    </row>
    <row r="134" spans="2:30" ht="12.75" customHeight="1" x14ac:dyDescent="0.2">
      <c r="B134" s="49"/>
      <c r="D134" s="28">
        <v>4214.01</v>
      </c>
      <c r="E134" s="29" t="s">
        <v>1</v>
      </c>
      <c r="F134" s="28">
        <v>4415</v>
      </c>
      <c r="G134" s="30"/>
      <c r="H134" s="23" t="s">
        <v>50</v>
      </c>
      <c r="I134" s="27">
        <f t="shared" si="19"/>
        <v>200.98999999999978</v>
      </c>
      <c r="J134" s="27"/>
      <c r="K134" s="27"/>
      <c r="L134" s="70">
        <v>4805.75</v>
      </c>
      <c r="M134" s="68"/>
      <c r="N134" s="25"/>
      <c r="O134" s="25"/>
      <c r="P134" s="25"/>
      <c r="Q134" s="25"/>
      <c r="R134" s="25"/>
      <c r="S134" s="25"/>
      <c r="T134" s="25"/>
      <c r="U134" s="25">
        <f>L134*$U$94/27</f>
        <v>88.995370370370367</v>
      </c>
      <c r="V134" s="25"/>
      <c r="W134" s="25"/>
      <c r="X134" s="25"/>
      <c r="Y134" s="25"/>
      <c r="Z134" s="27"/>
      <c r="AA134" s="31"/>
      <c r="AB134" s="31"/>
      <c r="AC134" s="31"/>
      <c r="AD134" s="27"/>
    </row>
    <row r="135" spans="2:30" ht="12.75" customHeight="1" x14ac:dyDescent="0.2">
      <c r="B135" s="49"/>
      <c r="D135" s="28">
        <v>4214.01</v>
      </c>
      <c r="E135" s="29" t="s">
        <v>1</v>
      </c>
      <c r="F135" s="28">
        <v>4415</v>
      </c>
      <c r="G135" s="30"/>
      <c r="H135" s="29" t="s">
        <v>50</v>
      </c>
      <c r="I135" s="27">
        <f t="shared" si="19"/>
        <v>200.98999999999978</v>
      </c>
      <c r="J135" s="27"/>
      <c r="K135" s="27"/>
      <c r="L135" s="70">
        <v>5111.54</v>
      </c>
      <c r="M135" s="68"/>
      <c r="N135" s="25">
        <f>L135/9</f>
        <v>567.94888888888886</v>
      </c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7"/>
      <c r="AA135" s="31"/>
      <c r="AB135" s="31"/>
      <c r="AC135" s="31"/>
      <c r="AD135" s="27"/>
    </row>
    <row r="136" spans="2:30" ht="12.75" customHeight="1" x14ac:dyDescent="0.2">
      <c r="B136" s="49"/>
      <c r="D136" s="22">
        <v>4214.01</v>
      </c>
      <c r="E136" s="29" t="s">
        <v>1</v>
      </c>
      <c r="F136" s="22">
        <v>4415</v>
      </c>
      <c r="G136" s="30"/>
      <c r="H136" s="29" t="s">
        <v>50</v>
      </c>
      <c r="I136" s="27">
        <f t="shared" si="19"/>
        <v>200.98999999999978</v>
      </c>
      <c r="J136" s="27"/>
      <c r="K136" s="27"/>
      <c r="L136" s="70">
        <v>2939.16</v>
      </c>
      <c r="M136" s="68"/>
      <c r="N136" s="25">
        <f>L136/9</f>
        <v>326.57333333333332</v>
      </c>
      <c r="O136" s="25"/>
      <c r="P136" s="25"/>
      <c r="Q136" s="25"/>
      <c r="R136" s="25"/>
      <c r="S136" s="25"/>
      <c r="T136" s="25"/>
      <c r="U136" s="25">
        <f>L136*$U$94/27</f>
        <v>54.428888888888885</v>
      </c>
      <c r="V136" s="25"/>
      <c r="W136" s="25"/>
      <c r="X136" s="25"/>
      <c r="Y136" s="25"/>
      <c r="Z136" s="27"/>
      <c r="AA136" s="31">
        <f>L136/9</f>
        <v>326.57333333333332</v>
      </c>
      <c r="AB136" s="31"/>
      <c r="AC136" s="31"/>
      <c r="AD136" s="27"/>
    </row>
    <row r="137" spans="2:30" ht="12.75" customHeight="1" x14ac:dyDescent="0.2">
      <c r="B137" s="49"/>
      <c r="D137" s="22">
        <v>4214.01</v>
      </c>
      <c r="E137" s="29" t="s">
        <v>1</v>
      </c>
      <c r="F137" s="22">
        <v>4415</v>
      </c>
      <c r="G137" s="30"/>
      <c r="H137" s="29" t="s">
        <v>50</v>
      </c>
      <c r="I137" s="27">
        <f t="shared" si="19"/>
        <v>200.98999999999978</v>
      </c>
      <c r="J137" s="27"/>
      <c r="K137" s="27"/>
      <c r="L137" s="70">
        <v>14890.4</v>
      </c>
      <c r="M137" s="68">
        <f>L137/9</f>
        <v>1654.4888888888888</v>
      </c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7"/>
      <c r="AA137" s="31"/>
      <c r="AB137" s="31"/>
      <c r="AC137" s="31"/>
      <c r="AD137" s="27"/>
    </row>
    <row r="138" spans="2:30" ht="12.75" customHeight="1" x14ac:dyDescent="0.2">
      <c r="B138" s="49"/>
      <c r="D138" s="22"/>
      <c r="E138" s="29"/>
      <c r="F138" s="22"/>
      <c r="G138" s="30"/>
      <c r="H138" s="29"/>
      <c r="I138" s="27"/>
      <c r="J138" s="27"/>
      <c r="K138" s="27"/>
      <c r="L138" s="70"/>
      <c r="M138" s="68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7"/>
      <c r="AA138" s="31"/>
      <c r="AB138" s="31"/>
      <c r="AC138" s="31"/>
      <c r="AD138" s="27"/>
    </row>
    <row r="139" spans="2:30" ht="12.75" customHeight="1" x14ac:dyDescent="0.2">
      <c r="B139" s="49"/>
      <c r="D139" s="90" t="s">
        <v>45</v>
      </c>
      <c r="E139" s="91"/>
      <c r="F139" s="92"/>
      <c r="G139" s="30"/>
      <c r="H139" s="29"/>
      <c r="I139" s="27"/>
      <c r="J139" s="27"/>
      <c r="K139" s="27"/>
      <c r="L139" s="70"/>
      <c r="M139" s="68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7"/>
      <c r="AA139" s="31"/>
      <c r="AB139" s="31"/>
      <c r="AC139" s="31"/>
      <c r="AD139" s="27"/>
    </row>
    <row r="140" spans="2:30" ht="12.75" customHeight="1" x14ac:dyDescent="0.2">
      <c r="B140" s="49"/>
      <c r="D140" s="22">
        <v>56256.28</v>
      </c>
      <c r="E140" s="29" t="s">
        <v>1</v>
      </c>
      <c r="F140" s="22">
        <v>56788</v>
      </c>
      <c r="G140" s="30"/>
      <c r="H140" s="29" t="s">
        <v>50</v>
      </c>
      <c r="I140" s="27">
        <f>F140-D140</f>
        <v>531.72000000000116</v>
      </c>
      <c r="J140" s="27"/>
      <c r="K140" s="27"/>
      <c r="L140" s="70">
        <v>22026.86</v>
      </c>
      <c r="M140" s="71"/>
      <c r="N140" s="27"/>
      <c r="O140" s="27"/>
      <c r="P140" s="27"/>
      <c r="Q140" s="27"/>
      <c r="R140" s="27"/>
      <c r="S140" s="27"/>
      <c r="T140" s="27"/>
      <c r="U140" s="27"/>
      <c r="V140" s="27">
        <f>2*(L140/9*$V$94)</f>
        <v>293.69146666666666</v>
      </c>
      <c r="W140" s="27"/>
      <c r="X140" s="27">
        <f>L140*$X$94/27</f>
        <v>101.9762037037037</v>
      </c>
      <c r="Y140" s="27">
        <f>L140*$Y$94/27</f>
        <v>135.96827160493828</v>
      </c>
      <c r="Z140" s="27"/>
      <c r="AA140" s="27"/>
      <c r="AB140" s="27"/>
      <c r="AC140" s="27"/>
      <c r="AD140" s="27"/>
    </row>
    <row r="141" spans="2:30" ht="12.75" customHeight="1" x14ac:dyDescent="0.2">
      <c r="B141" s="49"/>
      <c r="D141" s="22">
        <v>56256.28</v>
      </c>
      <c r="E141" s="29" t="s">
        <v>1</v>
      </c>
      <c r="F141" s="22">
        <v>56788</v>
      </c>
      <c r="G141" s="30"/>
      <c r="H141" s="29" t="s">
        <v>50</v>
      </c>
      <c r="I141" s="27">
        <f>F141-D141</f>
        <v>531.72000000000116</v>
      </c>
      <c r="J141" s="27"/>
      <c r="K141" s="27"/>
      <c r="L141" s="70">
        <v>22395.54</v>
      </c>
      <c r="M141" s="71"/>
      <c r="N141" s="27"/>
      <c r="O141" s="27"/>
      <c r="P141" s="27"/>
      <c r="Q141" s="27"/>
      <c r="R141" s="27"/>
      <c r="S141" s="27"/>
      <c r="T141" s="27">
        <f>L141*$T$94/27</f>
        <v>414.73222222222222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</row>
    <row r="142" spans="2:30" ht="12.75" customHeight="1" x14ac:dyDescent="0.2">
      <c r="B142" s="49"/>
      <c r="D142" s="22">
        <v>56256.28</v>
      </c>
      <c r="E142" s="29" t="s">
        <v>1</v>
      </c>
      <c r="F142" s="22">
        <v>56788</v>
      </c>
      <c r="G142" s="30"/>
      <c r="H142" s="29" t="s">
        <v>50</v>
      </c>
      <c r="I142" s="27">
        <f>F142-D142</f>
        <v>531.72000000000116</v>
      </c>
      <c r="J142" s="27"/>
      <c r="K142" s="27"/>
      <c r="L142" s="70">
        <v>22948.560000000001</v>
      </c>
      <c r="M142" s="71"/>
      <c r="N142" s="27"/>
      <c r="O142" s="27"/>
      <c r="P142" s="27"/>
      <c r="Q142" s="27"/>
      <c r="R142" s="27"/>
      <c r="S142" s="27"/>
      <c r="T142" s="27"/>
      <c r="U142" s="27">
        <f>L142*$U$94/27</f>
        <v>424.97333333333336</v>
      </c>
      <c r="V142" s="27"/>
      <c r="W142" s="27"/>
      <c r="X142" s="27"/>
      <c r="Y142" s="27"/>
      <c r="Z142" s="27"/>
      <c r="AA142" s="27"/>
      <c r="AB142" s="27"/>
      <c r="AC142" s="27"/>
      <c r="AD142" s="27"/>
    </row>
    <row r="143" spans="2:30" ht="12.75" customHeight="1" x14ac:dyDescent="0.2">
      <c r="B143" s="49"/>
      <c r="D143" s="22">
        <v>56256.28</v>
      </c>
      <c r="E143" s="29" t="s">
        <v>1</v>
      </c>
      <c r="F143" s="22">
        <v>56788</v>
      </c>
      <c r="G143" s="30"/>
      <c r="H143" s="29" t="s">
        <v>50</v>
      </c>
      <c r="I143" s="27">
        <f>F143-D143</f>
        <v>531.72000000000116</v>
      </c>
      <c r="J143" s="27"/>
      <c r="K143" s="27"/>
      <c r="L143" s="70">
        <v>24607.46</v>
      </c>
      <c r="M143" s="71" t="s">
        <v>32</v>
      </c>
      <c r="N143" s="27">
        <f>L143/9</f>
        <v>2734.1622222222222</v>
      </c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4" spans="2:30" ht="12.75" customHeight="1" x14ac:dyDescent="0.2">
      <c r="B144" s="49"/>
      <c r="D144" s="22">
        <v>56256.28</v>
      </c>
      <c r="E144" s="29" t="s">
        <v>1</v>
      </c>
      <c r="F144" s="22">
        <v>56788</v>
      </c>
      <c r="G144" s="30"/>
      <c r="H144" s="29" t="s">
        <v>50</v>
      </c>
      <c r="I144" s="27">
        <f>F144-D144</f>
        <v>531.72000000000116</v>
      </c>
      <c r="J144" s="27"/>
      <c r="K144" s="27"/>
      <c r="L144" s="70">
        <v>24906.18</v>
      </c>
      <c r="M144" s="71">
        <f>L144/9</f>
        <v>2767.3533333333335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</row>
    <row r="145" spans="2:30" ht="12.75" customHeight="1" x14ac:dyDescent="0.2">
      <c r="B145" s="49"/>
      <c r="D145" s="22"/>
      <c r="E145" s="29"/>
      <c r="F145" s="22"/>
      <c r="G145" s="30"/>
      <c r="H145" s="29"/>
      <c r="I145" s="27"/>
      <c r="J145" s="27"/>
      <c r="K145" s="27"/>
      <c r="L145" s="70"/>
      <c r="M145" s="71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</row>
    <row r="146" spans="2:30" ht="12.75" customHeight="1" x14ac:dyDescent="0.2">
      <c r="B146" s="49"/>
      <c r="D146" s="90" t="s">
        <v>61</v>
      </c>
      <c r="E146" s="91"/>
      <c r="F146" s="92"/>
      <c r="G146" s="30"/>
      <c r="H146" s="29"/>
      <c r="I146" s="27"/>
      <c r="J146" s="27"/>
      <c r="K146" s="27"/>
      <c r="L146" s="70"/>
      <c r="M146" s="71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</row>
    <row r="147" spans="2:30" ht="12.75" customHeight="1" x14ac:dyDescent="0.2">
      <c r="B147" s="49"/>
      <c r="D147" s="22">
        <v>60000</v>
      </c>
      <c r="E147" s="29" t="s">
        <v>1</v>
      </c>
      <c r="F147" s="22">
        <v>60298.99</v>
      </c>
      <c r="G147" s="30"/>
      <c r="H147" s="29" t="s">
        <v>50</v>
      </c>
      <c r="I147" s="27">
        <f>F147-D147</f>
        <v>298.98999999999796</v>
      </c>
      <c r="J147" s="27"/>
      <c r="K147" s="27"/>
      <c r="L147" s="70">
        <v>10824.01</v>
      </c>
      <c r="M147" s="71"/>
      <c r="N147" s="27"/>
      <c r="O147" s="27"/>
      <c r="P147" s="27"/>
      <c r="Q147" s="27"/>
      <c r="R147" s="27"/>
      <c r="S147" s="27"/>
      <c r="T147" s="27"/>
      <c r="U147" s="27"/>
      <c r="V147" s="27">
        <f>2*(L147/9*$V$94)</f>
        <v>144.32013333333333</v>
      </c>
      <c r="W147" s="27"/>
      <c r="X147" s="27">
        <f>L147*$X$94/27</f>
        <v>50.111157407407411</v>
      </c>
      <c r="Y147" s="27">
        <f>L147*$Y$94/27</f>
        <v>66.814876543209877</v>
      </c>
      <c r="Z147" s="27"/>
      <c r="AA147" s="27"/>
      <c r="AB147" s="27"/>
      <c r="AC147" s="27"/>
      <c r="AD147" s="27"/>
    </row>
    <row r="148" spans="2:30" ht="12.75" customHeight="1" x14ac:dyDescent="0.2">
      <c r="B148" s="49"/>
      <c r="D148" s="22">
        <v>60000</v>
      </c>
      <c r="E148" s="29" t="s">
        <v>1</v>
      </c>
      <c r="F148" s="22">
        <v>60298.99</v>
      </c>
      <c r="G148" s="30"/>
      <c r="H148" s="29" t="s">
        <v>50</v>
      </c>
      <c r="I148" s="27">
        <f>F148-D148</f>
        <v>298.98999999999796</v>
      </c>
      <c r="J148" s="27"/>
      <c r="K148" s="27"/>
      <c r="L148" s="70">
        <v>10998.37</v>
      </c>
      <c r="M148" s="71"/>
      <c r="N148" s="27"/>
      <c r="O148" s="27"/>
      <c r="P148" s="27"/>
      <c r="Q148" s="27"/>
      <c r="R148" s="27"/>
      <c r="S148" s="27"/>
      <c r="T148" s="27">
        <f>L148*$T$94/27</f>
        <v>203.67351851851853</v>
      </c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</row>
    <row r="149" spans="2:30" ht="12.75" customHeight="1" x14ac:dyDescent="0.2">
      <c r="B149" s="49"/>
      <c r="D149" s="22">
        <v>60000</v>
      </c>
      <c r="E149" s="29" t="s">
        <v>1</v>
      </c>
      <c r="F149" s="22">
        <v>60298.99</v>
      </c>
      <c r="G149" s="30"/>
      <c r="H149" s="29" t="s">
        <v>50</v>
      </c>
      <c r="I149" s="27">
        <f>F149-D149</f>
        <v>298.98999999999796</v>
      </c>
      <c r="J149" s="27"/>
      <c r="K149" s="27"/>
      <c r="L149" s="70">
        <v>11259.88</v>
      </c>
      <c r="M149" s="71"/>
      <c r="N149" s="27"/>
      <c r="O149" s="27"/>
      <c r="P149" s="27"/>
      <c r="Q149" s="27"/>
      <c r="R149" s="27"/>
      <c r="S149" s="27"/>
      <c r="T149" s="27"/>
      <c r="U149" s="27">
        <f>L149*$U$94/27</f>
        <v>208.51629629629628</v>
      </c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2:30" ht="12.75" customHeight="1" x14ac:dyDescent="0.2">
      <c r="B150" s="49"/>
      <c r="D150" s="22">
        <v>60000</v>
      </c>
      <c r="E150" s="29" t="s">
        <v>1</v>
      </c>
      <c r="F150" s="22">
        <v>60298.99</v>
      </c>
      <c r="G150" s="30"/>
      <c r="H150" s="32" t="s">
        <v>50</v>
      </c>
      <c r="I150" s="27">
        <f>F150-D150</f>
        <v>298.98999999999796</v>
      </c>
      <c r="J150" s="27"/>
      <c r="K150" s="27"/>
      <c r="L150" s="70">
        <v>12044.11</v>
      </c>
      <c r="M150" s="71"/>
      <c r="N150" s="27">
        <f>L150/9</f>
        <v>1338.2344444444445</v>
      </c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</row>
    <row r="151" spans="2:30" ht="12.75" customHeight="1" x14ac:dyDescent="0.2">
      <c r="B151" s="49"/>
      <c r="D151" s="22">
        <v>60000</v>
      </c>
      <c r="E151" s="29" t="s">
        <v>1</v>
      </c>
      <c r="F151" s="22">
        <v>60298.99</v>
      </c>
      <c r="G151" s="30"/>
      <c r="H151" s="32" t="s">
        <v>50</v>
      </c>
      <c r="I151" s="27">
        <f>F151-D151</f>
        <v>298.98999999999796</v>
      </c>
      <c r="J151" s="27"/>
      <c r="K151" s="27"/>
      <c r="L151" s="70">
        <v>9996.8799999999992</v>
      </c>
      <c r="M151" s="71">
        <f>L151/9</f>
        <v>1110.7644444444443</v>
      </c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</row>
    <row r="152" spans="2:30" ht="12.75" customHeight="1" x14ac:dyDescent="0.2">
      <c r="B152" s="49"/>
      <c r="D152" s="22"/>
      <c r="E152" s="29"/>
      <c r="F152" s="22"/>
      <c r="G152" s="30"/>
      <c r="H152" s="32"/>
      <c r="I152" s="27"/>
      <c r="J152" s="27"/>
      <c r="K152" s="27"/>
      <c r="L152" s="70"/>
      <c r="M152" s="71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</row>
    <row r="153" spans="2:30" ht="12.75" customHeight="1" x14ac:dyDescent="0.2">
      <c r="B153" s="49"/>
      <c r="D153" s="22">
        <v>60298.99</v>
      </c>
      <c r="E153" s="29" t="s">
        <v>1</v>
      </c>
      <c r="F153" s="22">
        <v>60360.26</v>
      </c>
      <c r="G153" s="30"/>
      <c r="H153" s="29" t="s">
        <v>50</v>
      </c>
      <c r="I153" s="27">
        <f>F153-D153</f>
        <v>61.270000000004075</v>
      </c>
      <c r="J153" s="27"/>
      <c r="K153" s="27"/>
      <c r="L153" s="70">
        <v>2178.88</v>
      </c>
      <c r="M153" s="71"/>
      <c r="N153" s="27"/>
      <c r="O153" s="27"/>
      <c r="P153" s="27"/>
      <c r="Q153" s="27"/>
      <c r="R153" s="27"/>
      <c r="S153" s="27"/>
      <c r="T153" s="27">
        <f>L153*$T$94/27</f>
        <v>40.349629629629632</v>
      </c>
      <c r="U153" s="27"/>
      <c r="V153" s="27">
        <f>2*(L153/9*$V$94)</f>
        <v>29.051733333333335</v>
      </c>
      <c r="W153" s="27"/>
      <c r="X153" s="27">
        <f>L153*$X$94/27</f>
        <v>10.087407407407408</v>
      </c>
      <c r="Y153" s="27">
        <f>L153*$Y$94/27</f>
        <v>13.449876543209875</v>
      </c>
      <c r="Z153" s="27"/>
      <c r="AA153" s="27"/>
      <c r="AB153" s="27"/>
      <c r="AC153" s="27"/>
      <c r="AD153" s="27"/>
    </row>
    <row r="154" spans="2:30" ht="12.75" customHeight="1" x14ac:dyDescent="0.2">
      <c r="B154" s="49"/>
      <c r="D154" s="22">
        <v>60298.99</v>
      </c>
      <c r="E154" s="29" t="s">
        <v>1</v>
      </c>
      <c r="F154" s="22">
        <v>60360.26</v>
      </c>
      <c r="G154" s="30"/>
      <c r="H154" s="29" t="s">
        <v>50</v>
      </c>
      <c r="I154" s="27">
        <f>F154-D154</f>
        <v>61.270000000004075</v>
      </c>
      <c r="J154" s="27"/>
      <c r="K154" s="27"/>
      <c r="L154" s="70">
        <v>2389.52</v>
      </c>
      <c r="M154" s="71"/>
      <c r="N154" s="27"/>
      <c r="O154" s="27"/>
      <c r="P154" s="27"/>
      <c r="Q154" s="27"/>
      <c r="R154" s="27"/>
      <c r="S154" s="27"/>
      <c r="T154" s="27" t="s">
        <v>32</v>
      </c>
      <c r="U154" s="27">
        <f>L154*$U$94/27</f>
        <v>44.250370370370369</v>
      </c>
      <c r="V154" s="27"/>
      <c r="W154" s="27"/>
      <c r="X154" s="27"/>
      <c r="Y154" s="27"/>
      <c r="Z154" s="27"/>
      <c r="AA154" s="27"/>
      <c r="AB154" s="27"/>
      <c r="AC154" s="27"/>
      <c r="AD154" s="27"/>
    </row>
    <row r="155" spans="2:30" ht="12.75" customHeight="1" x14ac:dyDescent="0.2">
      <c r="B155" s="49"/>
      <c r="D155" s="22">
        <v>60298.99</v>
      </c>
      <c r="E155" s="29" t="s">
        <v>1</v>
      </c>
      <c r="F155" s="22">
        <v>60360.26</v>
      </c>
      <c r="G155" s="30"/>
      <c r="H155" s="29" t="s">
        <v>50</v>
      </c>
      <c r="I155" s="27">
        <f>F155-D155</f>
        <v>61.270000000004075</v>
      </c>
      <c r="J155" s="27"/>
      <c r="K155" s="27"/>
      <c r="L155" s="70">
        <v>2479.6</v>
      </c>
      <c r="M155" s="71"/>
      <c r="N155" s="27">
        <f>L155/9</f>
        <v>275.51111111111112</v>
      </c>
      <c r="O155" s="27"/>
      <c r="P155" s="27"/>
      <c r="Q155" s="27"/>
      <c r="R155" s="27"/>
      <c r="S155" s="27"/>
      <c r="T155" s="27"/>
      <c r="U155" s="27" t="s">
        <v>32</v>
      </c>
      <c r="V155" s="27"/>
      <c r="W155" s="27"/>
      <c r="X155" s="27"/>
      <c r="Y155" s="27"/>
      <c r="Z155" s="27"/>
      <c r="AA155" s="27"/>
      <c r="AB155" s="27"/>
      <c r="AC155" s="27"/>
      <c r="AD155" s="27"/>
    </row>
    <row r="156" spans="2:30" ht="12.75" customHeight="1" x14ac:dyDescent="0.2">
      <c r="B156" s="49"/>
      <c r="D156" s="22">
        <v>60298.99</v>
      </c>
      <c r="E156" s="29" t="s">
        <v>1</v>
      </c>
      <c r="F156" s="22">
        <v>60360.26</v>
      </c>
      <c r="G156" s="30"/>
      <c r="H156" s="29" t="s">
        <v>50</v>
      </c>
      <c r="I156" s="27">
        <f>F156-D156</f>
        <v>61.270000000004075</v>
      </c>
      <c r="J156" s="27"/>
      <c r="K156" s="27"/>
      <c r="L156" s="70">
        <v>2660.06</v>
      </c>
      <c r="M156" s="71">
        <f>L156/9</f>
        <v>295.5622222222222</v>
      </c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</row>
    <row r="157" spans="2:30" ht="12.75" customHeight="1" x14ac:dyDescent="0.2">
      <c r="B157" s="49"/>
      <c r="D157" s="22"/>
      <c r="E157" s="29"/>
      <c r="F157" s="22"/>
      <c r="G157" s="30"/>
      <c r="H157" s="29"/>
      <c r="I157" s="27"/>
      <c r="J157" s="27"/>
      <c r="K157" s="27"/>
      <c r="L157" s="70"/>
      <c r="M157" s="71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</row>
    <row r="158" spans="2:30" ht="12.75" customHeight="1" x14ac:dyDescent="0.2">
      <c r="B158" s="49"/>
      <c r="D158" s="90" t="s">
        <v>57</v>
      </c>
      <c r="E158" s="91"/>
      <c r="F158" s="92"/>
      <c r="G158" s="30"/>
      <c r="H158" s="29"/>
      <c r="I158" s="27"/>
      <c r="J158" s="27"/>
      <c r="K158" s="27"/>
      <c r="L158" s="70"/>
      <c r="M158" s="71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</row>
    <row r="159" spans="2:30" ht="12.75" customHeight="1" x14ac:dyDescent="0.2">
      <c r="B159" s="49"/>
      <c r="D159" s="22">
        <v>8309.7000000000007</v>
      </c>
      <c r="E159" s="29" t="s">
        <v>1</v>
      </c>
      <c r="F159" s="22">
        <v>8401.3799999999992</v>
      </c>
      <c r="G159" s="30"/>
      <c r="H159" s="29" t="s">
        <v>50</v>
      </c>
      <c r="I159" s="27">
        <f>F159-D159</f>
        <v>91.679999999998472</v>
      </c>
      <c r="J159" s="27"/>
      <c r="K159" s="27"/>
      <c r="L159" s="70">
        <v>1825.61</v>
      </c>
      <c r="M159" s="71"/>
      <c r="N159" s="27"/>
      <c r="O159" s="27"/>
      <c r="P159" s="27"/>
      <c r="Q159" s="27"/>
      <c r="R159" s="27"/>
      <c r="S159" s="27"/>
      <c r="T159" s="27">
        <f>L159*$T$94/27</f>
        <v>33.807592592592592</v>
      </c>
      <c r="U159" s="27"/>
      <c r="V159" s="27">
        <f>2*(L159/9*$V$94)</f>
        <v>24.341466666666662</v>
      </c>
      <c r="W159" s="27"/>
      <c r="X159" s="27">
        <f>L159*$X$94/27</f>
        <v>8.4518981481481479</v>
      </c>
      <c r="Y159" s="27">
        <f>L159*$Y$94/27</f>
        <v>11.269197530864197</v>
      </c>
      <c r="Z159" s="27"/>
      <c r="AA159" s="27"/>
      <c r="AB159" s="27"/>
      <c r="AC159" s="27"/>
      <c r="AD159" s="27"/>
    </row>
    <row r="160" spans="2:30" ht="12.75" customHeight="1" x14ac:dyDescent="0.2">
      <c r="B160" s="49"/>
      <c r="D160" s="22">
        <v>8309.7000000000007</v>
      </c>
      <c r="E160" s="29" t="s">
        <v>1</v>
      </c>
      <c r="F160" s="22">
        <v>8401.3799999999992</v>
      </c>
      <c r="G160" s="30"/>
      <c r="H160" s="29" t="s">
        <v>50</v>
      </c>
      <c r="I160" s="27">
        <f>F160-D160</f>
        <v>91.679999999998472</v>
      </c>
      <c r="J160" s="27"/>
      <c r="K160" s="27"/>
      <c r="L160" s="70">
        <v>2214.31</v>
      </c>
      <c r="M160" s="71"/>
      <c r="N160" s="27"/>
      <c r="O160" s="27"/>
      <c r="P160" s="27"/>
      <c r="Q160" s="27"/>
      <c r="R160" s="27"/>
      <c r="S160" s="27"/>
      <c r="T160" s="27"/>
      <c r="U160" s="27">
        <f>L160*$U$94/27</f>
        <v>41.005740740740741</v>
      </c>
      <c r="V160" s="27"/>
      <c r="W160" s="27"/>
      <c r="X160" s="27"/>
      <c r="Y160" s="27"/>
      <c r="Z160" s="27"/>
      <c r="AA160" s="27"/>
      <c r="AB160" s="27"/>
      <c r="AC160" s="27"/>
      <c r="AD160" s="27"/>
    </row>
    <row r="161" spans="2:30" ht="12.75" customHeight="1" x14ac:dyDescent="0.2">
      <c r="B161" s="49"/>
      <c r="D161" s="22">
        <v>8309.7000000000007</v>
      </c>
      <c r="E161" s="29" t="s">
        <v>1</v>
      </c>
      <c r="F161" s="22">
        <v>8401.3799999999992</v>
      </c>
      <c r="G161" s="30"/>
      <c r="H161" s="29" t="s">
        <v>50</v>
      </c>
      <c r="I161" s="27">
        <f>F161-D161</f>
        <v>91.679999999998472</v>
      </c>
      <c r="J161" s="27"/>
      <c r="K161" s="27"/>
      <c r="L161" s="70">
        <v>2339.98</v>
      </c>
      <c r="M161" s="71"/>
      <c r="N161" s="27">
        <f>L161/9</f>
        <v>259.9977777777778</v>
      </c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</row>
    <row r="162" spans="2:30" ht="12.75" customHeight="1" x14ac:dyDescent="0.2">
      <c r="B162" s="49"/>
      <c r="D162" s="22">
        <v>8309.7000000000007</v>
      </c>
      <c r="E162" s="29" t="s">
        <v>1</v>
      </c>
      <c r="F162" s="22">
        <v>8401.3799999999992</v>
      </c>
      <c r="G162" s="30"/>
      <c r="H162" s="29" t="s">
        <v>50</v>
      </c>
      <c r="I162" s="27">
        <f>F162-D162</f>
        <v>91.679999999998472</v>
      </c>
      <c r="J162" s="27"/>
      <c r="K162" s="27"/>
      <c r="L162" s="70">
        <v>3997.12</v>
      </c>
      <c r="M162" s="71">
        <f>L162/9</f>
        <v>444.12444444444441</v>
      </c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</row>
    <row r="163" spans="2:30" ht="12.75" customHeight="1" x14ac:dyDescent="0.2">
      <c r="B163" s="49"/>
      <c r="D163" s="22"/>
      <c r="E163" s="29"/>
      <c r="F163" s="22"/>
      <c r="G163" s="30"/>
      <c r="H163" s="29"/>
      <c r="I163" s="27"/>
      <c r="J163" s="27"/>
      <c r="K163" s="27"/>
      <c r="L163" s="70"/>
      <c r="M163" s="71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</row>
    <row r="164" spans="2:30" ht="12.75" customHeight="1" x14ac:dyDescent="0.2">
      <c r="B164" s="49"/>
      <c r="D164" s="22"/>
      <c r="E164" s="29"/>
      <c r="F164" s="22"/>
      <c r="G164" s="30"/>
      <c r="H164" s="29"/>
      <c r="I164" s="27"/>
      <c r="J164" s="27"/>
      <c r="K164" s="27"/>
      <c r="L164" s="70"/>
      <c r="M164" s="71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</row>
    <row r="165" spans="2:30" ht="12.75" customHeight="1" x14ac:dyDescent="0.2">
      <c r="B165" s="49"/>
      <c r="D165" s="22"/>
      <c r="E165" s="29"/>
      <c r="F165" s="22"/>
      <c r="G165" s="34"/>
      <c r="H165" s="32"/>
      <c r="I165" s="35"/>
      <c r="J165" s="35"/>
      <c r="K165" s="35"/>
      <c r="L165" s="70"/>
      <c r="M165" s="71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</row>
    <row r="166" spans="2:30" ht="12.75" customHeight="1" x14ac:dyDescent="0.2">
      <c r="B166" s="49"/>
      <c r="D166" s="22"/>
      <c r="E166" s="29"/>
      <c r="F166" s="22"/>
      <c r="G166" s="34"/>
      <c r="H166" s="32"/>
      <c r="I166" s="35"/>
      <c r="J166" s="35"/>
      <c r="K166" s="35"/>
      <c r="L166" s="70"/>
      <c r="M166" s="71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</row>
    <row r="167" spans="2:30" ht="12.75" customHeight="1" thickBot="1" x14ac:dyDescent="0.25">
      <c r="B167" s="50"/>
      <c r="D167" s="22"/>
      <c r="E167" s="29"/>
      <c r="F167" s="22"/>
      <c r="G167" s="34"/>
      <c r="H167" s="32"/>
      <c r="I167" s="32"/>
      <c r="J167" s="35"/>
      <c r="K167" s="35"/>
      <c r="L167" s="70"/>
      <c r="M167" s="71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</row>
    <row r="168" spans="2:30" ht="12.75" customHeight="1" thickBot="1" x14ac:dyDescent="0.25">
      <c r="D168" s="113" t="s">
        <v>4</v>
      </c>
      <c r="E168" s="114"/>
      <c r="F168" s="114"/>
      <c r="G168" s="114"/>
      <c r="H168" s="114"/>
      <c r="I168" s="114"/>
      <c r="J168" s="114"/>
      <c r="K168" s="114"/>
      <c r="L168" s="115"/>
      <c r="M168" s="62">
        <f t="shared" ref="M168:R168" si="20">IF(M91="","",IF(M108="","",IF(SUM(M109:M167)&lt;&gt;0,SUM(M109:M167),"")))</f>
        <v>8244.605555555554</v>
      </c>
      <c r="N168" s="65">
        <f t="shared" si="20"/>
        <v>7505.5699999999988</v>
      </c>
      <c r="O168" s="39" t="str">
        <f t="shared" si="20"/>
        <v/>
      </c>
      <c r="P168" s="39" t="str">
        <f t="shared" si="20"/>
        <v/>
      </c>
      <c r="Q168" s="39" t="str">
        <f t="shared" si="20"/>
        <v/>
      </c>
      <c r="R168" s="39" t="str">
        <f t="shared" si="20"/>
        <v/>
      </c>
      <c r="S168" s="39"/>
      <c r="T168" s="39">
        <f>IF(T91="","",IF(T108="","",IF(SUM(T109:T167)&lt;&gt;0,SUM(T109:T167),"")))</f>
        <v>977.37370370370377</v>
      </c>
      <c r="U168" s="39">
        <f>IF(U91="","",IF(U108="","",IF(SUM(U109:U167)&lt;&gt;0,SUM(U109:U167),"")))</f>
        <v>1179.7107407407407</v>
      </c>
      <c r="V168" s="39">
        <f>IF(V91="","",IF(V108="","",IF(SUM(V109:V167)&lt;&gt;0,SUM(V109:V167),"")))</f>
        <v>694.64573333333328</v>
      </c>
      <c r="W168" s="39"/>
      <c r="X168" s="39">
        <f t="shared" ref="X168:AC168" si="21">IF(X91="","",IF(X108="","",IF(SUM(X109:X167)&lt;&gt;0,SUM(X109:X167),"")))</f>
        <v>241.19643518518518</v>
      </c>
      <c r="Y168" s="39">
        <f t="shared" si="21"/>
        <v>321.59524691358024</v>
      </c>
      <c r="Z168" s="39" t="str">
        <f t="shared" si="21"/>
        <v/>
      </c>
      <c r="AA168" s="39">
        <f t="shared" si="21"/>
        <v>814.42444444444436</v>
      </c>
      <c r="AB168" s="39" t="str">
        <f t="shared" si="21"/>
        <v/>
      </c>
      <c r="AC168" s="39" t="str">
        <f t="shared" si="21"/>
        <v/>
      </c>
      <c r="AD168" s="39"/>
    </row>
    <row r="169" spans="2:30" ht="12.75" customHeight="1" x14ac:dyDescent="0.2">
      <c r="B169" s="6" t="s">
        <v>19</v>
      </c>
      <c r="D169" s="110" t="s">
        <v>5</v>
      </c>
      <c r="E169" s="111"/>
      <c r="F169" s="111"/>
      <c r="G169" s="111"/>
      <c r="H169" s="111"/>
      <c r="I169" s="111"/>
      <c r="J169" s="111"/>
      <c r="K169" s="111"/>
      <c r="L169" s="112"/>
      <c r="M169" s="63">
        <f t="shared" ref="M169:R169" si="22">IF(M91="","",IF(M108="",IF(SUM(COUNTIF(M109:M167,"LS")+COUNTIF(M109:M167,"LUMP"))&gt;0,"LS",""),IF(M168&lt;&gt;"",ROUND(M168,0),"")))</f>
        <v>8245</v>
      </c>
      <c r="N169" s="40">
        <f t="shared" si="22"/>
        <v>7506</v>
      </c>
      <c r="O169" s="40" t="str">
        <f t="shared" si="22"/>
        <v/>
      </c>
      <c r="P169" s="40" t="str">
        <f t="shared" si="22"/>
        <v/>
      </c>
      <c r="Q169" s="40" t="str">
        <f t="shared" si="22"/>
        <v/>
      </c>
      <c r="R169" s="40" t="str">
        <f t="shared" si="22"/>
        <v/>
      </c>
      <c r="S169" s="40"/>
      <c r="T169" s="40">
        <f>IF(T91="","",IF(T108="",IF(SUM(COUNTIF(T109:T167,"LS")+COUNTIF(T109:T167,"LUMP"))&gt;0,"LS",""),IF(T168&lt;&gt;"",ROUND(T168,0),"")))</f>
        <v>977</v>
      </c>
      <c r="U169" s="40">
        <f>IF(U91="","",IF(U108="",IF(SUM(COUNTIF(U109:U167,"LS")+COUNTIF(U109:U167,"LUMP"))&gt;0,"LS",""),IF(U168&lt;&gt;"",ROUND(U168,0),"")))</f>
        <v>1180</v>
      </c>
      <c r="V169" s="40">
        <f>IF(V91="","",IF(V108="",IF(SUM(COUNTIF(V109:V167,"LS")+COUNTIF(V109:V167,"LUMP"))&gt;0,"LS",""),IF(V168&lt;&gt;"",ROUND(V168,0),"")))</f>
        <v>695</v>
      </c>
      <c r="W169" s="40"/>
      <c r="X169" s="40">
        <f t="shared" ref="X169:AC169" si="23">IF(X91="","",IF(X108="",IF(SUM(COUNTIF(X109:X167,"LS")+COUNTIF(X109:X167,"LUMP"))&gt;0,"LS",""),IF(X168&lt;&gt;"",ROUND(X168,0),"")))</f>
        <v>241</v>
      </c>
      <c r="Y169" s="40">
        <f t="shared" si="23"/>
        <v>322</v>
      </c>
      <c r="Z169" s="40" t="str">
        <f t="shared" si="23"/>
        <v/>
      </c>
      <c r="AA169" s="40">
        <f t="shared" si="23"/>
        <v>814</v>
      </c>
      <c r="AB169" s="40" t="str">
        <f t="shared" si="23"/>
        <v/>
      </c>
      <c r="AC169" s="40" t="str">
        <f t="shared" si="23"/>
        <v/>
      </c>
      <c r="AD169" s="40" t="str">
        <f>IF(AD91="","",IF(AD108="",IF(SUM(COUNTIF(AD109:AD167,"LS")+COUNTIF(AD109:AD167,"LUMP"))&gt;0,"LS",""),IF(AD168&lt;&gt;"",ROUND(AD168,0),"")))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13" t="s">
        <v>33</v>
      </c>
      <c r="N172" s="13" t="s">
        <v>47</v>
      </c>
      <c r="O172" s="45" t="s">
        <v>38</v>
      </c>
      <c r="P172" s="45" t="s">
        <v>39</v>
      </c>
      <c r="Q172" s="45" t="s">
        <v>40</v>
      </c>
      <c r="R172" s="45" t="s">
        <v>36</v>
      </c>
      <c r="S172" s="45" t="s">
        <v>32</v>
      </c>
      <c r="T172" s="45" t="s">
        <v>60</v>
      </c>
      <c r="U172" s="45" t="s">
        <v>31</v>
      </c>
      <c r="V172" s="45" t="s">
        <v>48</v>
      </c>
      <c r="W172" s="45" t="s">
        <v>32</v>
      </c>
      <c r="X172" s="45" t="s">
        <v>42</v>
      </c>
      <c r="Y172" s="45" t="s">
        <v>43</v>
      </c>
      <c r="Z172" s="45" t="s">
        <v>32</v>
      </c>
      <c r="AA172" s="45" t="s">
        <v>34</v>
      </c>
      <c r="AB172" s="45" t="s">
        <v>32</v>
      </c>
      <c r="AC172" s="45" t="s">
        <v>49</v>
      </c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3"/>
      <c r="N173" s="13" t="s">
        <v>32</v>
      </c>
      <c r="O173" s="15" t="s">
        <v>44</v>
      </c>
      <c r="P173" s="15" t="s">
        <v>44</v>
      </c>
      <c r="Q173" s="15" t="s">
        <v>44</v>
      </c>
      <c r="R173" s="15" t="s">
        <v>37</v>
      </c>
      <c r="S173" s="15" t="s">
        <v>32</v>
      </c>
      <c r="T173" s="15"/>
      <c r="U173" s="15"/>
      <c r="V173" s="15"/>
      <c r="W173" s="15"/>
      <c r="X173" s="15"/>
      <c r="Y173" s="15"/>
      <c r="Z173" s="15" t="s">
        <v>32</v>
      </c>
      <c r="AA173" s="15"/>
      <c r="AB173" s="15" t="s">
        <v>32</v>
      </c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3">
        <v>7</v>
      </c>
      <c r="N174" s="13">
        <v>6</v>
      </c>
      <c r="O174" s="14"/>
      <c r="P174" s="14"/>
      <c r="Q174" s="14"/>
      <c r="R174" s="14">
        <v>8</v>
      </c>
      <c r="S174" s="14"/>
      <c r="T174" s="14">
        <v>4</v>
      </c>
      <c r="U174" s="14">
        <v>5</v>
      </c>
      <c r="V174" s="14">
        <v>3</v>
      </c>
      <c r="W174" s="14"/>
      <c r="X174" s="14">
        <v>1</v>
      </c>
      <c r="Y174" s="14">
        <v>2</v>
      </c>
      <c r="Z174" s="14"/>
      <c r="AA174" s="14">
        <v>14</v>
      </c>
      <c r="AB174" s="14" t="s">
        <v>32</v>
      </c>
      <c r="AC174" s="14">
        <v>9</v>
      </c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3"/>
      <c r="N175" s="13"/>
      <c r="O175" s="64">
        <v>3.0187499999999999E-2</v>
      </c>
      <c r="P175" s="17"/>
      <c r="Q175" s="17"/>
      <c r="R175" s="17"/>
      <c r="S175" s="17"/>
      <c r="T175" s="17">
        <v>0.5</v>
      </c>
      <c r="U175" s="17">
        <v>0.5</v>
      </c>
      <c r="V175" s="58">
        <v>0.06</v>
      </c>
      <c r="W175" s="17" t="s">
        <v>32</v>
      </c>
      <c r="X175" s="58">
        <v>0.125</v>
      </c>
      <c r="Y175" s="58">
        <v>0.16666666666666666</v>
      </c>
      <c r="Z175" s="17"/>
      <c r="AA175" s="17">
        <v>0.66666666666666663</v>
      </c>
      <c r="AB175" s="17"/>
      <c r="AC175" s="17">
        <v>4</v>
      </c>
      <c r="AD175" s="17"/>
    </row>
    <row r="176" spans="2:30" ht="12.75" customHeight="1" x14ac:dyDescent="0.2">
      <c r="B176" s="106" t="s">
        <v>18</v>
      </c>
      <c r="D176" s="94" t="s">
        <v>2</v>
      </c>
      <c r="E176" s="95"/>
      <c r="F176" s="96"/>
      <c r="G176" s="100" t="s">
        <v>9</v>
      </c>
      <c r="H176" s="102" t="s">
        <v>0</v>
      </c>
      <c r="I176" s="102" t="s">
        <v>10</v>
      </c>
      <c r="J176" s="102" t="s">
        <v>30</v>
      </c>
      <c r="K176" s="102" t="s">
        <v>29</v>
      </c>
      <c r="L176" s="104" t="s">
        <v>3</v>
      </c>
      <c r="M176" s="59" t="str">
        <f t="shared" ref="M176:V176" si="24">IF(OR(TRIM(M172)=0,TRIM(M172)=""),"",IF(IFERROR(TRIM(INDEX(QryItemNamed,MATCH(TRIM(M172),ITEM,0),2)),"")="Y","SPECIAL",LEFT(IFERROR(TRIM(INDEX(ITEM,MATCH(TRIM(M172),ITEM,0))),""),3)))</f>
        <v>202</v>
      </c>
      <c r="N176" s="18" t="str">
        <f t="shared" si="24"/>
        <v>204</v>
      </c>
      <c r="O176" s="18" t="str">
        <f t="shared" si="24"/>
        <v>206</v>
      </c>
      <c r="P176" s="18" t="str">
        <f t="shared" si="24"/>
        <v>206</v>
      </c>
      <c r="Q176" s="18" t="str">
        <f t="shared" si="24"/>
        <v>206</v>
      </c>
      <c r="R176" s="18" t="str">
        <f t="shared" si="24"/>
        <v>254</v>
      </c>
      <c r="S176" s="18" t="str">
        <f t="shared" si="24"/>
        <v/>
      </c>
      <c r="T176" s="18" t="str">
        <f t="shared" si="24"/>
        <v>301</v>
      </c>
      <c r="U176" s="18" t="str">
        <f t="shared" si="24"/>
        <v>304</v>
      </c>
      <c r="V176" s="18" t="str">
        <f t="shared" si="24"/>
        <v>407</v>
      </c>
      <c r="W176" s="30">
        <v>441</v>
      </c>
      <c r="X176" s="18" t="str">
        <f t="shared" ref="X176:AC176" si="25">IF(OR(TRIM(X172)=0,TRIM(X172)=""),"",IF(IFERROR(TRIM(INDEX(QryItemNamed,MATCH(TRIM(X172),ITEM,0),2)),"")="Y","SPECIAL",LEFT(IFERROR(TRIM(INDEX(ITEM,MATCH(TRIM(X172),ITEM,0))),""),3)))</f>
        <v>442</v>
      </c>
      <c r="Y176" s="18" t="str">
        <f t="shared" si="25"/>
        <v>442</v>
      </c>
      <c r="Z176" s="18" t="str">
        <f t="shared" si="25"/>
        <v/>
      </c>
      <c r="AA176" s="18" t="str">
        <f t="shared" si="25"/>
        <v>452</v>
      </c>
      <c r="AB176" s="18" t="str">
        <f t="shared" si="25"/>
        <v/>
      </c>
      <c r="AC176" s="18" t="str">
        <f t="shared" si="25"/>
        <v>875</v>
      </c>
      <c r="AD176" s="18"/>
    </row>
    <row r="177" spans="2:30" ht="12.75" customHeight="1" x14ac:dyDescent="0.2">
      <c r="B177" s="107"/>
      <c r="D177" s="97"/>
      <c r="E177" s="98"/>
      <c r="F177" s="99"/>
      <c r="G177" s="101"/>
      <c r="H177" s="103"/>
      <c r="I177" s="103"/>
      <c r="J177" s="103"/>
      <c r="K177" s="103"/>
      <c r="L177" s="105"/>
      <c r="M177" s="87" t="str">
        <f t="shared" ref="M177:AC177" si="26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>PAVEMENT REMOVED</v>
      </c>
      <c r="N177" s="84" t="str">
        <f t="shared" si="26"/>
        <v xml:space="preserve">SUBGRADE COMPACTION </v>
      </c>
      <c r="O177" s="84" t="str">
        <f t="shared" si="26"/>
        <v>CEMENT (ALTERNATE 1)</v>
      </c>
      <c r="P177" s="84" t="str">
        <f t="shared" si="26"/>
        <v>CURING COAT (ALTERNATE 1)</v>
      </c>
      <c r="Q177" s="84" t="str">
        <f t="shared" si="26"/>
        <v>CEMENT STABILIZED SUBGRADE, 14 INCHES DEEP (ALTERNATE 1)</v>
      </c>
      <c r="R177" s="84" t="str">
        <f t="shared" si="26"/>
        <v>PAVEMENT PLANING, ASPHALT CONCRETE, 3 1/2"</v>
      </c>
      <c r="S177" s="84" t="str">
        <f t="shared" si="26"/>
        <v xml:space="preserve"> </v>
      </c>
      <c r="T177" s="84" t="str">
        <f t="shared" si="26"/>
        <v>ASPHALT CONCRETE BASE, PG64-22, (449)</v>
      </c>
      <c r="U177" s="84" t="str">
        <f t="shared" si="26"/>
        <v>AGGREGATE BASE</v>
      </c>
      <c r="V177" s="84" t="str">
        <f t="shared" si="26"/>
        <v>TACK COAT</v>
      </c>
      <c r="W177" s="84" t="str">
        <f t="shared" si="26"/>
        <v/>
      </c>
      <c r="X177" s="84" t="str">
        <f t="shared" si="26"/>
        <v>ASPHALT CONCRETE SURFACE COURSE, 12.5 MM, TYPE A (446)</v>
      </c>
      <c r="Y177" s="84" t="str">
        <f t="shared" si="26"/>
        <v>ASPHALT CONCRETE INTERMEDIATE COURSE, 19 MM, TYPE A (446)</v>
      </c>
      <c r="Z177" s="84" t="str">
        <f t="shared" si="26"/>
        <v xml:space="preserve"> </v>
      </c>
      <c r="AA177" s="84" t="str">
        <f t="shared" si="26"/>
        <v>8" NON-REINFORCED CONCRETE PAVEMENT, CLASS QC 1P, AS PER PLAN</v>
      </c>
      <c r="AB177" s="84" t="str">
        <f t="shared" si="26"/>
        <v xml:space="preserve"> </v>
      </c>
      <c r="AC177" s="84" t="str">
        <f t="shared" si="26"/>
        <v>LONGITUDINAL JOINT ADHESIVE</v>
      </c>
      <c r="AD177" s="84"/>
    </row>
    <row r="178" spans="2:30" ht="12.75" customHeight="1" x14ac:dyDescent="0.2">
      <c r="B178" s="107"/>
      <c r="D178" s="97"/>
      <c r="E178" s="98"/>
      <c r="F178" s="99"/>
      <c r="G178" s="101"/>
      <c r="H178" s="103"/>
      <c r="I178" s="103"/>
      <c r="J178" s="103"/>
      <c r="K178" s="103"/>
      <c r="L178" s="105"/>
      <c r="M178" s="88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</row>
    <row r="179" spans="2:30" ht="12.75" customHeight="1" x14ac:dyDescent="0.2">
      <c r="B179" s="107"/>
      <c r="D179" s="97"/>
      <c r="E179" s="98"/>
      <c r="F179" s="99"/>
      <c r="G179" s="101"/>
      <c r="H179" s="103"/>
      <c r="I179" s="103"/>
      <c r="J179" s="103"/>
      <c r="K179" s="103"/>
      <c r="L179" s="105"/>
      <c r="M179" s="88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</row>
    <row r="180" spans="2:30" ht="12.75" customHeight="1" x14ac:dyDescent="0.2">
      <c r="B180" s="107"/>
      <c r="D180" s="97"/>
      <c r="E180" s="98"/>
      <c r="F180" s="99"/>
      <c r="G180" s="101"/>
      <c r="H180" s="103"/>
      <c r="I180" s="103"/>
      <c r="J180" s="103"/>
      <c r="K180" s="103"/>
      <c r="L180" s="105"/>
      <c r="M180" s="88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</row>
    <row r="181" spans="2:30" ht="12.75" customHeight="1" x14ac:dyDescent="0.2">
      <c r="B181" s="107"/>
      <c r="D181" s="97"/>
      <c r="E181" s="98"/>
      <c r="F181" s="99"/>
      <c r="G181" s="101"/>
      <c r="H181" s="103"/>
      <c r="I181" s="103"/>
      <c r="J181" s="103"/>
      <c r="K181" s="103"/>
      <c r="L181" s="105"/>
      <c r="M181" s="88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</row>
    <row r="182" spans="2:30" ht="12.75" customHeight="1" x14ac:dyDescent="0.2">
      <c r="B182" s="107"/>
      <c r="D182" s="97"/>
      <c r="E182" s="98"/>
      <c r="F182" s="99"/>
      <c r="G182" s="101"/>
      <c r="H182" s="103"/>
      <c r="I182" s="103"/>
      <c r="J182" s="103"/>
      <c r="K182" s="103"/>
      <c r="L182" s="105"/>
      <c r="M182" s="88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</row>
    <row r="183" spans="2:30" ht="12.75" customHeight="1" x14ac:dyDescent="0.2">
      <c r="B183" s="107"/>
      <c r="D183" s="97"/>
      <c r="E183" s="98"/>
      <c r="F183" s="99"/>
      <c r="G183" s="101"/>
      <c r="H183" s="103"/>
      <c r="I183" s="103"/>
      <c r="J183" s="103"/>
      <c r="K183" s="103"/>
      <c r="L183" s="105"/>
      <c r="M183" s="88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</row>
    <row r="184" spans="2:30" ht="12.75" customHeight="1" x14ac:dyDescent="0.2">
      <c r="B184" s="107"/>
      <c r="D184" s="97"/>
      <c r="E184" s="98"/>
      <c r="F184" s="99"/>
      <c r="G184" s="101"/>
      <c r="H184" s="103"/>
      <c r="I184" s="103"/>
      <c r="J184" s="103"/>
      <c r="K184" s="103"/>
      <c r="L184" s="105"/>
      <c r="M184" s="88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</row>
    <row r="185" spans="2:30" ht="12.75" customHeight="1" x14ac:dyDescent="0.2">
      <c r="B185" s="107"/>
      <c r="D185" s="97"/>
      <c r="E185" s="98"/>
      <c r="F185" s="99"/>
      <c r="G185" s="101"/>
      <c r="H185" s="103"/>
      <c r="I185" s="103"/>
      <c r="J185" s="103"/>
      <c r="K185" s="103"/>
      <c r="L185" s="105"/>
      <c r="M185" s="88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</row>
    <row r="186" spans="2:30" ht="12.75" customHeight="1" x14ac:dyDescent="0.2">
      <c r="B186" s="107"/>
      <c r="D186" s="97"/>
      <c r="E186" s="98"/>
      <c r="F186" s="99"/>
      <c r="G186" s="101"/>
      <c r="H186" s="103"/>
      <c r="I186" s="103"/>
      <c r="J186" s="103"/>
      <c r="K186" s="103"/>
      <c r="L186" s="105"/>
      <c r="M186" s="88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</row>
    <row r="187" spans="2:30" ht="12.75" customHeight="1" x14ac:dyDescent="0.2">
      <c r="B187" s="107"/>
      <c r="D187" s="97"/>
      <c r="E187" s="98"/>
      <c r="F187" s="99"/>
      <c r="G187" s="101"/>
      <c r="H187" s="103"/>
      <c r="I187" s="103"/>
      <c r="J187" s="103"/>
      <c r="K187" s="103"/>
      <c r="L187" s="105"/>
      <c r="M187" s="88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</row>
    <row r="188" spans="2:30" ht="12.75" customHeight="1" x14ac:dyDescent="0.2">
      <c r="B188" s="107"/>
      <c r="D188" s="97"/>
      <c r="E188" s="98"/>
      <c r="F188" s="99"/>
      <c r="G188" s="101"/>
      <c r="H188" s="103"/>
      <c r="I188" s="103"/>
      <c r="J188" s="103"/>
      <c r="K188" s="103"/>
      <c r="L188" s="105"/>
      <c r="M188" s="89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</row>
    <row r="189" spans="2:30" ht="12.75" customHeight="1" thickBot="1" x14ac:dyDescent="0.25">
      <c r="B189" s="108"/>
      <c r="D189" s="109"/>
      <c r="E189" s="109"/>
      <c r="F189" s="109"/>
      <c r="G189" s="19"/>
      <c r="H189" s="20"/>
      <c r="I189" s="21" t="s">
        <v>6</v>
      </c>
      <c r="J189" s="21" t="s">
        <v>6</v>
      </c>
      <c r="K189" s="21" t="s">
        <v>28</v>
      </c>
      <c r="L189" s="61" t="s">
        <v>35</v>
      </c>
      <c r="M189" s="60" t="str">
        <f t="shared" ref="M189:AD189" si="27">IF(OR(TRIM(M172)=0,TRIM(M172)=""),"",IF(IFERROR(TRIM(INDEX(QryItemNamed,MATCH(TRIM(M172),ITEM,0),3)),"")="LS","",IFERROR(TRIM(INDEX(QryItemNamed,MATCH(TRIM(M172),ITEM,0),3)),"")))</f>
        <v>SY</v>
      </c>
      <c r="N189" s="21" t="str">
        <f t="shared" si="27"/>
        <v>SY</v>
      </c>
      <c r="O189" s="21" t="str">
        <f t="shared" si="27"/>
        <v>TON</v>
      </c>
      <c r="P189" s="21" t="str">
        <f t="shared" si="27"/>
        <v>SY</v>
      </c>
      <c r="Q189" s="21" t="str">
        <f t="shared" si="27"/>
        <v>SY</v>
      </c>
      <c r="R189" s="21" t="str">
        <f t="shared" si="27"/>
        <v>SY</v>
      </c>
      <c r="S189" s="21" t="str">
        <f t="shared" si="27"/>
        <v/>
      </c>
      <c r="T189" s="21" t="str">
        <f t="shared" si="27"/>
        <v>CY</v>
      </c>
      <c r="U189" s="21" t="str">
        <f t="shared" si="27"/>
        <v>CY</v>
      </c>
      <c r="V189" s="21" t="str">
        <f t="shared" si="27"/>
        <v>GAL</v>
      </c>
      <c r="W189" s="21" t="str">
        <f t="shared" si="27"/>
        <v/>
      </c>
      <c r="X189" s="21" t="str">
        <f t="shared" si="27"/>
        <v>CY</v>
      </c>
      <c r="Y189" s="21" t="str">
        <f t="shared" si="27"/>
        <v>CY</v>
      </c>
      <c r="Z189" s="21" t="str">
        <f t="shared" si="27"/>
        <v/>
      </c>
      <c r="AA189" s="21" t="str">
        <f t="shared" si="27"/>
        <v>SY</v>
      </c>
      <c r="AB189" s="21" t="str">
        <f t="shared" si="27"/>
        <v/>
      </c>
      <c r="AC189" s="21" t="str">
        <f t="shared" si="27"/>
        <v>LB</v>
      </c>
      <c r="AD189" s="21" t="str">
        <f t="shared" si="27"/>
        <v/>
      </c>
    </row>
    <row r="190" spans="2:30" ht="12.75" customHeight="1" x14ac:dyDescent="0.2">
      <c r="B190" s="48"/>
      <c r="D190" s="90" t="s">
        <v>58</v>
      </c>
      <c r="E190" s="91"/>
      <c r="F190" s="92"/>
      <c r="G190" s="24"/>
      <c r="H190" s="23"/>
      <c r="I190" s="25"/>
      <c r="J190" s="25"/>
      <c r="K190" s="25"/>
      <c r="L190" s="73"/>
      <c r="M190" s="68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</row>
    <row r="191" spans="2:30" ht="12.75" customHeight="1" x14ac:dyDescent="0.2">
      <c r="B191" s="49"/>
      <c r="D191" s="22">
        <v>7311.89</v>
      </c>
      <c r="E191" s="23" t="s">
        <v>1</v>
      </c>
      <c r="F191" s="22">
        <v>7401.04</v>
      </c>
      <c r="G191" s="24"/>
      <c r="H191" s="23" t="s">
        <v>50</v>
      </c>
      <c r="I191" s="25">
        <f>F191-D191</f>
        <v>89.149999999999636</v>
      </c>
      <c r="J191" s="25"/>
      <c r="K191" s="25"/>
      <c r="L191" s="73">
        <v>1384.04</v>
      </c>
      <c r="M191" s="68"/>
      <c r="N191" s="25"/>
      <c r="O191" s="25"/>
      <c r="P191" s="25"/>
      <c r="Q191" s="25"/>
      <c r="R191" s="25"/>
      <c r="S191" s="25"/>
      <c r="T191" s="25">
        <f>L191*$T$175/27</f>
        <v>25.630370370370368</v>
      </c>
      <c r="U191" s="25"/>
      <c r="V191" s="25">
        <f>2*(L191/9*$V$175)</f>
        <v>18.453866666666666</v>
      </c>
      <c r="W191" s="25"/>
      <c r="X191" s="25">
        <f>L191*$X$175/27</f>
        <v>6.4075925925925921</v>
      </c>
      <c r="Y191" s="25">
        <f>L191*$Y$175/27</f>
        <v>8.5434567901234555</v>
      </c>
      <c r="Z191" s="25"/>
      <c r="AA191" s="25"/>
      <c r="AB191" s="25"/>
      <c r="AC191" s="25"/>
      <c r="AD191" s="27"/>
    </row>
    <row r="192" spans="2:30" ht="12.75" customHeight="1" x14ac:dyDescent="0.2">
      <c r="B192" s="49"/>
      <c r="D192" s="28">
        <v>7311.89</v>
      </c>
      <c r="E192" s="29" t="s">
        <v>1</v>
      </c>
      <c r="F192" s="28">
        <v>7401.04</v>
      </c>
      <c r="G192" s="30"/>
      <c r="H192" s="29" t="s">
        <v>50</v>
      </c>
      <c r="I192" s="25">
        <f t="shared" ref="I192:I195" si="28">F192-D192</f>
        <v>89.149999999999636</v>
      </c>
      <c r="J192" s="27"/>
      <c r="K192" s="27"/>
      <c r="L192" s="70">
        <v>1863.97</v>
      </c>
      <c r="M192" s="68"/>
      <c r="N192" s="25"/>
      <c r="O192" s="25"/>
      <c r="P192" s="25"/>
      <c r="Q192" s="25"/>
      <c r="R192" s="25"/>
      <c r="S192" s="25"/>
      <c r="T192" s="25"/>
      <c r="U192" s="25">
        <f>L192*$U$175/27</f>
        <v>34.517962962962962</v>
      </c>
      <c r="V192" s="25"/>
      <c r="W192" s="25"/>
      <c r="X192" s="25"/>
      <c r="Y192" s="25"/>
      <c r="Z192" s="27"/>
      <c r="AA192" s="25"/>
      <c r="AB192" s="25"/>
      <c r="AC192" s="25"/>
      <c r="AD192" s="27"/>
    </row>
    <row r="193" spans="2:30" ht="12.75" customHeight="1" x14ac:dyDescent="0.2">
      <c r="B193" s="49"/>
      <c r="D193" s="28">
        <v>7311.89</v>
      </c>
      <c r="E193" s="29" t="s">
        <v>1</v>
      </c>
      <c r="F193" s="28">
        <v>7401.04</v>
      </c>
      <c r="G193" s="30"/>
      <c r="H193" s="29" t="s">
        <v>50</v>
      </c>
      <c r="I193" s="25">
        <f t="shared" si="28"/>
        <v>89.149999999999636</v>
      </c>
      <c r="J193" s="27"/>
      <c r="K193" s="27"/>
      <c r="L193" s="70">
        <v>1958.33</v>
      </c>
      <c r="M193" s="68"/>
      <c r="N193" s="25">
        <f>L193/9</f>
        <v>217.5922222222222</v>
      </c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7"/>
      <c r="AA193" s="25"/>
      <c r="AB193" s="25"/>
      <c r="AC193" s="25"/>
      <c r="AD193" s="27"/>
    </row>
    <row r="194" spans="2:30" ht="12.75" customHeight="1" x14ac:dyDescent="0.2">
      <c r="B194" s="49"/>
      <c r="D194" s="28">
        <v>7311.89</v>
      </c>
      <c r="E194" s="29" t="s">
        <v>1</v>
      </c>
      <c r="F194" s="28">
        <v>7401.04</v>
      </c>
      <c r="G194" s="30"/>
      <c r="H194" s="29" t="s">
        <v>50</v>
      </c>
      <c r="I194" s="25">
        <f t="shared" si="28"/>
        <v>89.149999999999636</v>
      </c>
      <c r="J194" s="27"/>
      <c r="K194" s="27"/>
      <c r="L194" s="70">
        <v>1171.18</v>
      </c>
      <c r="M194" s="68"/>
      <c r="N194" s="25">
        <f>L194/9</f>
        <v>130.13111111111112</v>
      </c>
      <c r="O194" s="25"/>
      <c r="P194" s="25"/>
      <c r="Q194" s="25"/>
      <c r="R194" s="25"/>
      <c r="S194" s="25"/>
      <c r="T194" s="25"/>
      <c r="U194" s="25">
        <f>L194*$U$175/27</f>
        <v>21.688518518518521</v>
      </c>
      <c r="V194" s="25"/>
      <c r="W194" s="25"/>
      <c r="X194" s="25"/>
      <c r="Y194" s="25"/>
      <c r="Z194" s="27"/>
      <c r="AA194" s="31">
        <f>L194/9</f>
        <v>130.13111111111112</v>
      </c>
      <c r="AB194" s="31"/>
      <c r="AC194" s="27"/>
      <c r="AD194" s="27"/>
    </row>
    <row r="195" spans="2:30" ht="12.75" customHeight="1" x14ac:dyDescent="0.2">
      <c r="B195" s="49"/>
      <c r="D195" s="28">
        <v>7311.89</v>
      </c>
      <c r="E195" s="29" t="s">
        <v>1</v>
      </c>
      <c r="F195" s="28">
        <v>7401.04</v>
      </c>
      <c r="G195" s="30"/>
      <c r="H195" s="29" t="s">
        <v>50</v>
      </c>
      <c r="I195" s="25">
        <f t="shared" si="28"/>
        <v>89.149999999999636</v>
      </c>
      <c r="J195" s="27"/>
      <c r="K195" s="27"/>
      <c r="L195" s="70">
        <v>193.12</v>
      </c>
      <c r="M195" s="68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7"/>
      <c r="AA195" s="31">
        <f>L195/9</f>
        <v>21.457777777777778</v>
      </c>
      <c r="AB195" s="31"/>
      <c r="AC195" s="27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/>
      <c r="J196" s="27"/>
      <c r="K196" s="27"/>
      <c r="L196" s="70"/>
      <c r="M196" s="68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7"/>
      <c r="AA196" s="31"/>
      <c r="AB196" s="31"/>
      <c r="AC196" s="27"/>
      <c r="AD196" s="27"/>
    </row>
    <row r="197" spans="2:30" ht="12.75" customHeight="1" x14ac:dyDescent="0.2">
      <c r="B197" s="49"/>
      <c r="D197" s="90" t="s">
        <v>59</v>
      </c>
      <c r="E197" s="91"/>
      <c r="F197" s="92"/>
      <c r="G197" s="30"/>
      <c r="H197" s="29"/>
      <c r="I197" s="27"/>
      <c r="J197" s="27"/>
      <c r="K197" s="27"/>
      <c r="L197" s="70"/>
      <c r="M197" s="68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7"/>
      <c r="AA197" s="31"/>
      <c r="AB197" s="31"/>
      <c r="AC197" s="27"/>
      <c r="AD197" s="27"/>
    </row>
    <row r="198" spans="2:30" ht="12.75" customHeight="1" x14ac:dyDescent="0.2">
      <c r="B198" s="49"/>
      <c r="D198" s="28">
        <v>40014.33</v>
      </c>
      <c r="E198" s="29" t="s">
        <v>1</v>
      </c>
      <c r="F198" s="28">
        <v>40100</v>
      </c>
      <c r="G198" s="30"/>
      <c r="H198" s="29" t="s">
        <v>50</v>
      </c>
      <c r="I198" s="27">
        <f t="shared" ref="I198:I206" si="29">F198-D198</f>
        <v>85.669999999998254</v>
      </c>
      <c r="J198" s="27"/>
      <c r="K198" s="27"/>
      <c r="L198" s="70">
        <v>4654.91</v>
      </c>
      <c r="M198" s="68"/>
      <c r="N198" s="25"/>
      <c r="O198" s="25"/>
      <c r="P198" s="25"/>
      <c r="Q198" s="25"/>
      <c r="R198" s="25"/>
      <c r="S198" s="25"/>
      <c r="T198" s="25"/>
      <c r="U198" s="25"/>
      <c r="V198" s="25">
        <f>2*(L198/9*$V$175)</f>
        <v>62.065466666666659</v>
      </c>
      <c r="W198" s="25"/>
      <c r="X198" s="25">
        <f>L198*$X$175/27</f>
        <v>21.550509259259258</v>
      </c>
      <c r="Y198" s="25">
        <f>L198*$Y$175/27</f>
        <v>28.734012345679009</v>
      </c>
      <c r="Z198" s="27"/>
      <c r="AA198" s="31"/>
      <c r="AB198" s="31"/>
      <c r="AC198" s="27"/>
      <c r="AD198" s="27"/>
    </row>
    <row r="199" spans="2:30" ht="12.75" customHeight="1" x14ac:dyDescent="0.2">
      <c r="B199" s="49"/>
      <c r="D199" s="28">
        <v>40014.33</v>
      </c>
      <c r="E199" s="29" t="s">
        <v>1</v>
      </c>
      <c r="F199" s="28">
        <v>40100</v>
      </c>
      <c r="G199" s="30"/>
      <c r="H199" s="29" t="s">
        <v>50</v>
      </c>
      <c r="I199" s="27">
        <f t="shared" si="29"/>
        <v>85.669999999998254</v>
      </c>
      <c r="J199" s="27"/>
      <c r="K199" s="27"/>
      <c r="L199" s="70">
        <v>4712.74</v>
      </c>
      <c r="M199" s="68"/>
      <c r="N199" s="25"/>
      <c r="O199" s="25"/>
      <c r="P199" s="25"/>
      <c r="Q199" s="25"/>
      <c r="R199" s="25"/>
      <c r="S199" s="25"/>
      <c r="T199" s="25">
        <f>L199*$T$175/27</f>
        <v>87.272962962962964</v>
      </c>
      <c r="U199" s="25"/>
      <c r="V199" s="25"/>
      <c r="W199" s="25"/>
      <c r="X199" s="25"/>
      <c r="Y199" s="25"/>
      <c r="Z199" s="27"/>
      <c r="AA199" s="31"/>
      <c r="AB199" s="31"/>
      <c r="AC199" s="27"/>
      <c r="AD199" s="27"/>
    </row>
    <row r="200" spans="2:30" ht="12.75" customHeight="1" x14ac:dyDescent="0.2">
      <c r="B200" s="49"/>
      <c r="D200" s="28">
        <v>40014.33</v>
      </c>
      <c r="E200" s="29" t="s">
        <v>1</v>
      </c>
      <c r="F200" s="28">
        <v>40100</v>
      </c>
      <c r="G200" s="30"/>
      <c r="H200" s="29" t="s">
        <v>50</v>
      </c>
      <c r="I200" s="27">
        <f t="shared" si="29"/>
        <v>85.669999999998254</v>
      </c>
      <c r="J200" s="27"/>
      <c r="K200" s="27"/>
      <c r="L200" s="70">
        <v>5168.6499999999996</v>
      </c>
      <c r="M200" s="68"/>
      <c r="N200" s="25"/>
      <c r="O200" s="25"/>
      <c r="P200" s="25"/>
      <c r="Q200" s="25"/>
      <c r="R200" s="25"/>
      <c r="S200" s="25"/>
      <c r="T200" s="25"/>
      <c r="U200" s="25">
        <f>L200*$U$175/27</f>
        <v>95.715740740740728</v>
      </c>
      <c r="V200" s="25"/>
      <c r="W200" s="25"/>
      <c r="X200" s="25"/>
      <c r="Y200" s="25"/>
      <c r="Z200" s="27"/>
      <c r="AA200" s="31"/>
      <c r="AB200" s="31"/>
      <c r="AC200" s="27"/>
      <c r="AD200" s="27"/>
    </row>
    <row r="201" spans="2:30" ht="12.75" customHeight="1" x14ac:dyDescent="0.2">
      <c r="B201" s="49"/>
      <c r="D201" s="28">
        <v>40014.33</v>
      </c>
      <c r="E201" s="29" t="s">
        <v>1</v>
      </c>
      <c r="F201" s="28">
        <v>40100</v>
      </c>
      <c r="G201" s="30"/>
      <c r="H201" s="29" t="s">
        <v>50</v>
      </c>
      <c r="I201" s="27">
        <f t="shared" si="29"/>
        <v>85.669999999998254</v>
      </c>
      <c r="J201" s="27"/>
      <c r="K201" s="27"/>
      <c r="L201" s="70">
        <v>5513.6</v>
      </c>
      <c r="M201" s="68"/>
      <c r="N201" s="25">
        <f>L201/9</f>
        <v>612.62222222222226</v>
      </c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7"/>
      <c r="AA201" s="31"/>
      <c r="AB201" s="31"/>
      <c r="AC201" s="27"/>
      <c r="AD201" s="27"/>
    </row>
    <row r="202" spans="2:30" ht="12.75" customHeight="1" x14ac:dyDescent="0.2">
      <c r="B202" s="49"/>
      <c r="D202" s="28">
        <v>40014.33</v>
      </c>
      <c r="E202" s="29" t="s">
        <v>1</v>
      </c>
      <c r="F202" s="28">
        <v>40100</v>
      </c>
      <c r="G202" s="30"/>
      <c r="H202" s="29" t="s">
        <v>50</v>
      </c>
      <c r="I202" s="27">
        <f t="shared" si="29"/>
        <v>85.669999999998254</v>
      </c>
      <c r="J202" s="27"/>
      <c r="K202" s="27"/>
      <c r="L202" s="70">
        <v>183.58</v>
      </c>
      <c r="M202" s="68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7"/>
      <c r="AA202" s="31">
        <f>L202/9</f>
        <v>20.39777777777778</v>
      </c>
      <c r="AB202" s="31"/>
      <c r="AC202" s="27"/>
      <c r="AD202" s="27"/>
    </row>
    <row r="203" spans="2:30" ht="12.75" customHeight="1" x14ac:dyDescent="0.2">
      <c r="B203" s="49"/>
      <c r="D203" s="28">
        <v>40014.33</v>
      </c>
      <c r="E203" s="29" t="s">
        <v>1</v>
      </c>
      <c r="F203" s="28">
        <v>40100</v>
      </c>
      <c r="G203" s="30"/>
      <c r="H203" s="29" t="s">
        <v>50</v>
      </c>
      <c r="I203" s="27">
        <f t="shared" si="29"/>
        <v>85.669999999998254</v>
      </c>
      <c r="J203" s="27"/>
      <c r="K203" s="27"/>
      <c r="L203" s="70">
        <v>5310.45</v>
      </c>
      <c r="M203" s="68">
        <f>L203/9</f>
        <v>590.04999999999995</v>
      </c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7"/>
      <c r="AA203" s="31"/>
      <c r="AB203" s="31"/>
      <c r="AC203" s="27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/>
      <c r="J204" s="27"/>
      <c r="K204" s="27"/>
      <c r="L204" s="70"/>
      <c r="M204" s="68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7"/>
      <c r="AA204" s="31"/>
      <c r="AB204" s="31"/>
      <c r="AC204" s="27"/>
      <c r="AD204" s="27"/>
    </row>
    <row r="205" spans="2:30" ht="12.75" customHeight="1" x14ac:dyDescent="0.2">
      <c r="B205" s="49"/>
      <c r="D205" s="28">
        <v>40100</v>
      </c>
      <c r="E205" s="29" t="s">
        <v>1</v>
      </c>
      <c r="F205" s="28">
        <v>40636.199999999997</v>
      </c>
      <c r="G205" s="30"/>
      <c r="H205" s="29" t="s">
        <v>50</v>
      </c>
      <c r="I205" s="27">
        <f t="shared" si="29"/>
        <v>536.19999999999709</v>
      </c>
      <c r="J205" s="27"/>
      <c r="K205" s="27"/>
      <c r="L205" s="70">
        <v>2329.1999999999998</v>
      </c>
      <c r="M205" s="68">
        <f>L205/9</f>
        <v>258.79999999999995</v>
      </c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7"/>
      <c r="AA205" s="31"/>
      <c r="AB205" s="31"/>
      <c r="AC205" s="27"/>
      <c r="AD205" s="27"/>
    </row>
    <row r="206" spans="2:30" ht="12.75" customHeight="1" x14ac:dyDescent="0.2">
      <c r="B206" s="49"/>
      <c r="D206" s="28">
        <v>40100</v>
      </c>
      <c r="E206" s="29" t="s">
        <v>1</v>
      </c>
      <c r="F206" s="28">
        <v>40636.199999999997</v>
      </c>
      <c r="G206" s="30"/>
      <c r="H206" s="29" t="s">
        <v>50</v>
      </c>
      <c r="I206" s="27">
        <f t="shared" si="29"/>
        <v>536.19999999999709</v>
      </c>
      <c r="J206" s="27"/>
      <c r="K206" s="27"/>
      <c r="L206" s="70">
        <v>14235.65</v>
      </c>
      <c r="M206" s="68"/>
      <c r="N206" s="25"/>
      <c r="O206" s="25"/>
      <c r="P206" s="25"/>
      <c r="Q206" s="25"/>
      <c r="R206" s="25">
        <f>L206/9</f>
        <v>1581.7388888888888</v>
      </c>
      <c r="S206" s="25"/>
      <c r="T206" s="25"/>
      <c r="U206" s="25"/>
      <c r="V206" s="67">
        <f>(L206/9*$V$175)+(L206/9*0.09)</f>
        <v>237.26083333333332</v>
      </c>
      <c r="W206" s="25"/>
      <c r="X206" s="25">
        <f>L206*$X$175/27</f>
        <v>65.90578703703703</v>
      </c>
      <c r="Y206" s="25">
        <f>L206*$Y$175/27</f>
        <v>87.874382716049368</v>
      </c>
      <c r="Z206" s="27"/>
      <c r="AA206" s="31"/>
      <c r="AB206" s="31"/>
      <c r="AC206" s="27">
        <f>I206/$AC$175</f>
        <v>134.04999999999927</v>
      </c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/>
      <c r="J207" s="27"/>
      <c r="K207" s="27"/>
      <c r="L207" s="70"/>
      <c r="M207" s="68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7"/>
      <c r="AA207" s="31"/>
      <c r="AB207" s="31"/>
      <c r="AC207" s="27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/>
      <c r="J208" s="27"/>
      <c r="K208" s="27"/>
      <c r="L208" s="70"/>
      <c r="M208" s="68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7"/>
      <c r="AA208" s="31"/>
      <c r="AB208" s="31"/>
      <c r="AC208" s="27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/>
      <c r="J209" s="27"/>
      <c r="K209" s="27"/>
      <c r="L209" s="70"/>
      <c r="M209" s="68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7"/>
      <c r="AA209" s="31"/>
      <c r="AB209" s="31"/>
      <c r="AC209" s="27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/>
      <c r="J210" s="27"/>
      <c r="K210" s="27"/>
      <c r="L210" s="70"/>
      <c r="M210" s="68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7"/>
      <c r="AA210" s="31"/>
      <c r="AB210" s="31"/>
      <c r="AC210" s="27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/>
      <c r="J211" s="27"/>
      <c r="K211" s="27"/>
      <c r="L211" s="70"/>
      <c r="M211" s="68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7"/>
      <c r="AA211" s="31"/>
      <c r="AB211" s="31"/>
      <c r="AC211" s="27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/>
      <c r="J212" s="27"/>
      <c r="K212" s="27"/>
      <c r="L212" s="70"/>
      <c r="M212" s="68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7"/>
      <c r="AA212" s="31"/>
      <c r="AB212" s="31"/>
      <c r="AC212" s="27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/>
      <c r="J213" s="27"/>
      <c r="K213" s="27"/>
      <c r="L213" s="70"/>
      <c r="M213" s="68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7"/>
      <c r="AA213" s="31"/>
      <c r="AB213" s="31"/>
      <c r="AC213" s="27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/>
      <c r="J214" s="27"/>
      <c r="K214" s="27"/>
      <c r="L214" s="70"/>
      <c r="M214" s="68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7"/>
      <c r="AA214" s="31"/>
      <c r="AB214" s="31"/>
      <c r="AC214" s="27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/>
      <c r="J215" s="27"/>
      <c r="K215" s="27"/>
      <c r="L215" s="70"/>
      <c r="M215" s="68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7"/>
      <c r="AA215" s="31"/>
      <c r="AB215" s="31"/>
      <c r="AC215" s="27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/>
      <c r="J216" s="27"/>
      <c r="K216" s="27"/>
      <c r="L216" s="70"/>
      <c r="M216" s="68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7"/>
      <c r="AA216" s="31"/>
      <c r="AB216" s="31"/>
      <c r="AC216" s="27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/>
      <c r="J217" s="27"/>
      <c r="K217" s="27"/>
      <c r="L217" s="70"/>
      <c r="M217" s="68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7"/>
      <c r="AA217" s="31"/>
      <c r="AB217" s="31"/>
      <c r="AC217" s="27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/>
      <c r="J218" s="27"/>
      <c r="K218" s="27"/>
      <c r="L218" s="70"/>
      <c r="M218" s="68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7"/>
      <c r="AA218" s="31"/>
      <c r="AB218" s="31"/>
      <c r="AC218" s="27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/>
      <c r="J219" s="27"/>
      <c r="K219" s="27"/>
      <c r="L219" s="70"/>
      <c r="M219" s="68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7"/>
      <c r="AA219" s="31"/>
      <c r="AB219" s="31"/>
      <c r="AC219" s="27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/>
      <c r="J220" s="27"/>
      <c r="K220" s="27"/>
      <c r="L220" s="70"/>
      <c r="M220" s="68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7"/>
      <c r="AA220" s="31"/>
      <c r="AB220" s="31"/>
      <c r="AC220" s="27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/>
      <c r="J221" s="27"/>
      <c r="K221" s="27"/>
      <c r="L221" s="70"/>
      <c r="M221" s="68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7"/>
      <c r="AA221" s="31"/>
      <c r="AB221" s="31"/>
      <c r="AC221" s="27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/>
      <c r="J222" s="27"/>
      <c r="K222" s="27"/>
      <c r="L222" s="70"/>
      <c r="M222" s="68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7"/>
      <c r="AA222" s="31"/>
      <c r="AB222" s="31"/>
      <c r="AC222" s="27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/>
      <c r="J223" s="27"/>
      <c r="K223" s="27"/>
      <c r="L223" s="70"/>
      <c r="M223" s="68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7"/>
      <c r="AA223" s="31"/>
      <c r="AB223" s="31"/>
      <c r="AC223" s="27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/>
      <c r="J224" s="27"/>
      <c r="K224" s="27"/>
      <c r="L224" s="70"/>
      <c r="M224" s="68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7"/>
      <c r="AA224" s="31"/>
      <c r="AB224" s="31"/>
      <c r="AC224" s="27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/>
      <c r="J225" s="27"/>
      <c r="K225" s="27"/>
      <c r="L225" s="70"/>
      <c r="M225" s="68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7"/>
      <c r="AA225" s="31"/>
      <c r="AB225" s="31"/>
      <c r="AC225" s="27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/>
      <c r="J226" s="27"/>
      <c r="K226" s="27"/>
      <c r="L226" s="70"/>
      <c r="M226" s="68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7"/>
      <c r="AA226" s="25"/>
      <c r="AB226" s="25"/>
      <c r="AC226" s="25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/>
      <c r="J227" s="27"/>
      <c r="K227" s="27"/>
      <c r="L227" s="70"/>
      <c r="M227" s="68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7"/>
      <c r="AA227" s="25"/>
      <c r="AB227" s="25"/>
      <c r="AC227" s="25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/>
      <c r="J228" s="27"/>
      <c r="K228" s="27"/>
      <c r="L228" s="70"/>
      <c r="M228" s="68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7"/>
      <c r="AA228" s="25"/>
      <c r="AB228" s="25"/>
      <c r="AC228" s="25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/>
      <c r="J229" s="27"/>
      <c r="K229" s="27"/>
      <c r="L229" s="70"/>
      <c r="M229" s="68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7"/>
      <c r="AA229" s="25"/>
      <c r="AB229" s="25"/>
      <c r="AC229" s="25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/>
      <c r="J230" s="27"/>
      <c r="K230" s="27"/>
      <c r="L230" s="70"/>
      <c r="M230" s="68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7"/>
      <c r="AA230" s="25"/>
      <c r="AB230" s="25"/>
      <c r="AC230" s="25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/>
      <c r="J231" s="27"/>
      <c r="K231" s="27"/>
      <c r="L231" s="70"/>
      <c r="M231" s="68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7"/>
      <c r="AA231" s="25"/>
      <c r="AB231" s="25"/>
      <c r="AC231" s="25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/>
      <c r="J232" s="27"/>
      <c r="K232" s="27"/>
      <c r="L232" s="70"/>
      <c r="M232" s="68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7"/>
      <c r="AA232" s="25"/>
      <c r="AB232" s="25"/>
      <c r="AC232" s="25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/>
      <c r="J233" s="27"/>
      <c r="K233" s="27"/>
      <c r="L233" s="70"/>
      <c r="M233" s="68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7"/>
      <c r="AA233" s="25"/>
      <c r="AB233" s="25"/>
      <c r="AC233" s="25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/>
      <c r="J234" s="27"/>
      <c r="K234" s="27"/>
      <c r="L234" s="70"/>
      <c r="M234" s="68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7"/>
      <c r="AA234" s="25"/>
      <c r="AB234" s="25"/>
      <c r="AC234" s="25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/>
      <c r="J235" s="27"/>
      <c r="K235" s="27"/>
      <c r="L235" s="70"/>
      <c r="M235" s="68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7"/>
      <c r="AA235" s="25"/>
      <c r="AB235" s="25"/>
      <c r="AC235" s="25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/>
      <c r="J236" s="27"/>
      <c r="K236" s="27"/>
      <c r="L236" s="70"/>
      <c r="M236" s="71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31"/>
      <c r="AB236" s="25"/>
      <c r="AC236" s="25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/>
      <c r="J237" s="27"/>
      <c r="K237" s="27"/>
      <c r="L237" s="70"/>
      <c r="M237" s="71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31"/>
      <c r="AB237" s="25"/>
      <c r="AC237" s="25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/>
      <c r="J238" s="27"/>
      <c r="K238" s="27"/>
      <c r="L238" s="70"/>
      <c r="M238" s="71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31"/>
      <c r="AB238" s="25"/>
      <c r="AC238" s="25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/>
      <c r="J239" s="27"/>
      <c r="K239" s="27"/>
      <c r="L239" s="70"/>
      <c r="M239" s="71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31"/>
      <c r="AB239" s="25"/>
      <c r="AC239" s="25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/>
      <c r="J240" s="27"/>
      <c r="K240" s="27"/>
      <c r="L240" s="70"/>
      <c r="M240" s="71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31"/>
      <c r="AB240" s="25"/>
      <c r="AC240" s="25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/>
      <c r="J241" s="27"/>
      <c r="K241" s="27"/>
      <c r="L241" s="70"/>
      <c r="M241" s="68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7"/>
      <c r="AA241" s="31"/>
      <c r="AB241" s="31"/>
      <c r="AC241" s="27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/>
      <c r="J242" s="27"/>
      <c r="K242" s="27"/>
      <c r="L242" s="70"/>
      <c r="M242" s="68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7"/>
      <c r="AA242" s="31"/>
      <c r="AB242" s="31"/>
      <c r="AC242" s="27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/>
      <c r="J243" s="27"/>
      <c r="K243" s="27"/>
      <c r="L243" s="70"/>
      <c r="M243" s="68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7"/>
      <c r="AA243" s="31"/>
      <c r="AB243" s="31"/>
      <c r="AC243" s="27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/>
      <c r="J244" s="27"/>
      <c r="K244" s="27"/>
      <c r="L244" s="70"/>
      <c r="M244" s="68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7"/>
      <c r="AA244" s="31"/>
      <c r="AB244" s="31"/>
      <c r="AC244" s="27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/>
      <c r="J245" s="35"/>
      <c r="K245" s="35"/>
      <c r="L245" s="74"/>
      <c r="M245" s="72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6"/>
      <c r="AB245" s="36"/>
      <c r="AC245" s="35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/>
      <c r="J246" s="35"/>
      <c r="K246" s="35"/>
      <c r="L246" s="74"/>
      <c r="M246" s="72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6"/>
      <c r="AB246" s="36"/>
      <c r="AC246" s="35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/>
      <c r="J247" s="35"/>
      <c r="K247" s="35"/>
      <c r="L247" s="74"/>
      <c r="M247" s="72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6"/>
      <c r="AB247" s="36"/>
      <c r="AC247" s="35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/>
      <c r="J248" s="35"/>
      <c r="K248" s="35"/>
      <c r="L248" s="74"/>
      <c r="M248" s="72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6"/>
      <c r="AB248" s="36"/>
      <c r="AC248" s="35"/>
      <c r="AD248" s="35"/>
    </row>
    <row r="249" spans="2:30" ht="12.75" customHeight="1" thickBot="1" x14ac:dyDescent="0.25">
      <c r="D249" s="113" t="s">
        <v>4</v>
      </c>
      <c r="E249" s="114"/>
      <c r="F249" s="114"/>
      <c r="G249" s="114"/>
      <c r="H249" s="114"/>
      <c r="I249" s="114"/>
      <c r="J249" s="114"/>
      <c r="K249" s="114"/>
      <c r="L249" s="115"/>
      <c r="M249" s="62">
        <f t="shared" ref="M249:R249" si="30">IF(M172="","",IF(M189="","",IF(SUM(M190:M248)&lt;&gt;0,SUM(M190:M248),"")))</f>
        <v>848.84999999999991</v>
      </c>
      <c r="N249" s="65">
        <f t="shared" si="30"/>
        <v>960.34555555555562</v>
      </c>
      <c r="O249" s="39" t="str">
        <f t="shared" si="30"/>
        <v/>
      </c>
      <c r="P249" s="39" t="str">
        <f t="shared" si="30"/>
        <v/>
      </c>
      <c r="Q249" s="39" t="str">
        <f t="shared" si="30"/>
        <v/>
      </c>
      <c r="R249" s="39">
        <f t="shared" si="30"/>
        <v>1581.7388888888888</v>
      </c>
      <c r="S249" s="39"/>
      <c r="T249" s="39">
        <f>IF(T172="","",IF(T189="","",IF(SUM(T190:T248)&lt;&gt;0,SUM(T190:T248),"")))</f>
        <v>112.90333333333334</v>
      </c>
      <c r="U249" s="39">
        <f>IF(U172="","",IF(U189="","",IF(SUM(U190:U248)&lt;&gt;0,SUM(U190:U248),"")))</f>
        <v>151.92222222222222</v>
      </c>
      <c r="V249" s="39">
        <f>IF(V172="","",IF(V189="","",IF(SUM(V190:V248)&lt;&gt;0,SUM(V190:V248),"")))</f>
        <v>317.78016666666667</v>
      </c>
      <c r="W249" s="39"/>
      <c r="X249" s="39">
        <f t="shared" ref="X249:AC249" si="31">IF(X172="","",IF(X189="","",IF(SUM(X190:X248)&lt;&gt;0,SUM(X190:X248),"")))</f>
        <v>93.86388888888888</v>
      </c>
      <c r="Y249" s="39">
        <f t="shared" si="31"/>
        <v>125.15185185185183</v>
      </c>
      <c r="Z249" s="39" t="str">
        <f t="shared" si="31"/>
        <v/>
      </c>
      <c r="AA249" s="39">
        <f t="shared" si="31"/>
        <v>171.98666666666668</v>
      </c>
      <c r="AB249" s="39" t="str">
        <f t="shared" si="31"/>
        <v/>
      </c>
      <c r="AC249" s="39">
        <f t="shared" si="31"/>
        <v>134.04999999999927</v>
      </c>
      <c r="AD249" s="39"/>
    </row>
    <row r="250" spans="2:30" ht="12.75" customHeight="1" x14ac:dyDescent="0.2">
      <c r="B250" s="6" t="s">
        <v>19</v>
      </c>
      <c r="D250" s="110" t="s">
        <v>5</v>
      </c>
      <c r="E250" s="111"/>
      <c r="F250" s="111"/>
      <c r="G250" s="111"/>
      <c r="H250" s="111"/>
      <c r="I250" s="111"/>
      <c r="J250" s="111"/>
      <c r="K250" s="111"/>
      <c r="L250" s="112"/>
      <c r="M250" s="63">
        <f t="shared" ref="M250:R250" si="32">IF(M172="","",IF(M189="",IF(SUM(COUNTIF(M190:M248,"LS")+COUNTIF(M190:M248,"LUMP"))&gt;0,"LS",""),IF(M249&lt;&gt;"",ROUND(M249,0),"")))</f>
        <v>849</v>
      </c>
      <c r="N250" s="40">
        <f t="shared" si="32"/>
        <v>960</v>
      </c>
      <c r="O250" s="40" t="str">
        <f t="shared" si="32"/>
        <v/>
      </c>
      <c r="P250" s="40" t="str">
        <f t="shared" si="32"/>
        <v/>
      </c>
      <c r="Q250" s="40" t="str">
        <f t="shared" si="32"/>
        <v/>
      </c>
      <c r="R250" s="40">
        <f t="shared" si="32"/>
        <v>1582</v>
      </c>
      <c r="S250" s="40"/>
      <c r="T250" s="40">
        <f>IF(T172="","",IF(T189="",IF(SUM(COUNTIF(T190:T248,"LS")+COUNTIF(T190:T248,"LUMP"))&gt;0,"LS",""),IF(T249&lt;&gt;"",ROUND(T249,0),"")))</f>
        <v>113</v>
      </c>
      <c r="U250" s="40">
        <f>IF(U172="","",IF(U189="",IF(SUM(COUNTIF(U190:U248,"LS")+COUNTIF(U190:U248,"LUMP"))&gt;0,"LS",""),IF(U249&lt;&gt;"",ROUND(U249,0),"")))</f>
        <v>152</v>
      </c>
      <c r="V250" s="40">
        <f>IF(V172="","",IF(V189="",IF(SUM(COUNTIF(V190:V248,"LS")+COUNTIF(V190:V248,"LUMP"))&gt;0,"LS",""),IF(V249&lt;&gt;"",ROUND(V249,0),"")))</f>
        <v>318</v>
      </c>
      <c r="W250" s="40"/>
      <c r="X250" s="40">
        <f t="shared" ref="X250:AC250" si="33">IF(X172="","",IF(X189="",IF(SUM(COUNTIF(X190:X248,"LS")+COUNTIF(X190:X248,"LUMP"))&gt;0,"LS",""),IF(X249&lt;&gt;"",ROUND(X249,0),"")))</f>
        <v>94</v>
      </c>
      <c r="Y250" s="40">
        <f t="shared" si="33"/>
        <v>125</v>
      </c>
      <c r="Z250" s="40" t="str">
        <f t="shared" si="33"/>
        <v/>
      </c>
      <c r="AA250" s="40">
        <f t="shared" si="33"/>
        <v>172</v>
      </c>
      <c r="AB250" s="40" t="str">
        <f t="shared" si="33"/>
        <v/>
      </c>
      <c r="AC250" s="40">
        <f t="shared" si="33"/>
        <v>134</v>
      </c>
      <c r="AD250" s="40" t="str">
        <f>IF(AD172="","",IF(AD189="",IF(SUM(COUNTIF(AD190:AD248,"LS")+COUNTIF(AD190:AD248,"LUMP"))&gt;0,"LS",""),IF(AD249&lt;&gt;"",ROUND(AD249,0),"")))</f>
        <v/>
      </c>
    </row>
    <row r="251" spans="2:30" ht="12.75" customHeight="1" thickBot="1" x14ac:dyDescent="0.25">
      <c r="M251" s="9">
        <f>SUM(M88,M169,M250)-141520.19/9</f>
        <v>806.53444444444358</v>
      </c>
    </row>
    <row r="252" spans="2:30" ht="12.75" customHeight="1" thickBot="1" x14ac:dyDescent="0.25">
      <c r="B252" s="46" t="s">
        <v>17</v>
      </c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/>
      <c r="M253" s="13"/>
      <c r="N253" s="13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/>
      <c r="M254" s="13"/>
      <c r="N254" s="13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/>
      <c r="M255" s="13"/>
      <c r="N255" s="13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/>
      <c r="M256" s="13"/>
      <c r="N256" s="13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06" t="s">
        <v>18</v>
      </c>
      <c r="D257" s="94"/>
      <c r="E257" s="95"/>
      <c r="F257" s="96"/>
      <c r="G257" s="100"/>
      <c r="H257" s="102"/>
      <c r="I257" s="102"/>
      <c r="J257" s="102"/>
      <c r="K257" s="102"/>
      <c r="L257" s="102"/>
      <c r="M257" s="51"/>
      <c r="N257" s="51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</row>
    <row r="258" spans="2:30" ht="12.75" customHeight="1" x14ac:dyDescent="0.2">
      <c r="B258" s="107"/>
      <c r="D258" s="97"/>
      <c r="E258" s="98"/>
      <c r="F258" s="99"/>
      <c r="G258" s="101"/>
      <c r="H258" s="103"/>
      <c r="I258" s="103"/>
      <c r="J258" s="103"/>
      <c r="K258" s="103"/>
      <c r="L258" s="103"/>
      <c r="M258" s="52"/>
      <c r="N258" s="52"/>
      <c r="O258" s="54"/>
      <c r="P258" s="54"/>
      <c r="Q258" s="54"/>
      <c r="R258" s="54"/>
      <c r="S258" s="54"/>
      <c r="T258" s="84"/>
      <c r="U258" s="84"/>
      <c r="V258" s="84"/>
      <c r="W258" s="54"/>
      <c r="X258" s="84"/>
      <c r="Y258" s="84"/>
      <c r="Z258" s="84"/>
      <c r="AA258" s="84"/>
      <c r="AB258" s="84"/>
      <c r="AC258" s="84"/>
      <c r="AD258" s="84"/>
    </row>
    <row r="259" spans="2:30" ht="12.75" customHeight="1" x14ac:dyDescent="0.2">
      <c r="B259" s="107"/>
      <c r="D259" s="97"/>
      <c r="E259" s="98"/>
      <c r="F259" s="99"/>
      <c r="G259" s="101"/>
      <c r="H259" s="103"/>
      <c r="I259" s="103"/>
      <c r="J259" s="103"/>
      <c r="K259" s="103"/>
      <c r="L259" s="103"/>
      <c r="M259" s="52"/>
      <c r="N259" s="52"/>
      <c r="O259" s="55"/>
      <c r="P259" s="55"/>
      <c r="Q259" s="55"/>
      <c r="R259" s="55"/>
      <c r="S259" s="55"/>
      <c r="T259" s="85"/>
      <c r="U259" s="85"/>
      <c r="V259" s="85"/>
      <c r="W259" s="55"/>
      <c r="X259" s="85"/>
      <c r="Y259" s="85"/>
      <c r="Z259" s="85"/>
      <c r="AA259" s="85"/>
      <c r="AB259" s="85"/>
      <c r="AC259" s="85"/>
      <c r="AD259" s="85"/>
    </row>
    <row r="260" spans="2:30" ht="12.75" customHeight="1" x14ac:dyDescent="0.2">
      <c r="B260" s="107"/>
      <c r="D260" s="97"/>
      <c r="E260" s="98"/>
      <c r="F260" s="99"/>
      <c r="G260" s="101"/>
      <c r="H260" s="103"/>
      <c r="I260" s="103"/>
      <c r="J260" s="103"/>
      <c r="K260" s="103"/>
      <c r="L260" s="103"/>
      <c r="M260" s="52"/>
      <c r="N260" s="52"/>
      <c r="O260" s="55"/>
      <c r="P260" s="55"/>
      <c r="Q260" s="55"/>
      <c r="R260" s="55"/>
      <c r="S260" s="55"/>
      <c r="T260" s="85"/>
      <c r="U260" s="85"/>
      <c r="V260" s="85"/>
      <c r="W260" s="55"/>
      <c r="X260" s="85"/>
      <c r="Y260" s="85"/>
      <c r="Z260" s="85"/>
      <c r="AA260" s="85"/>
      <c r="AB260" s="85"/>
      <c r="AC260" s="85"/>
      <c r="AD260" s="85"/>
    </row>
    <row r="261" spans="2:30" ht="12.75" customHeight="1" x14ac:dyDescent="0.2">
      <c r="B261" s="107"/>
      <c r="D261" s="97"/>
      <c r="E261" s="98"/>
      <c r="F261" s="99"/>
      <c r="G261" s="101"/>
      <c r="H261" s="103"/>
      <c r="I261" s="103"/>
      <c r="J261" s="103"/>
      <c r="K261" s="103"/>
      <c r="L261" s="103"/>
      <c r="M261" s="52"/>
      <c r="N261" s="52"/>
      <c r="O261" s="55"/>
      <c r="P261" s="55"/>
      <c r="Q261" s="55"/>
      <c r="R261" s="55"/>
      <c r="S261" s="55"/>
      <c r="T261" s="85"/>
      <c r="U261" s="85"/>
      <c r="V261" s="85"/>
      <c r="W261" s="55"/>
      <c r="X261" s="85"/>
      <c r="Y261" s="85"/>
      <c r="Z261" s="85"/>
      <c r="AA261" s="85"/>
      <c r="AB261" s="85"/>
      <c r="AC261" s="85"/>
      <c r="AD261" s="85"/>
    </row>
    <row r="262" spans="2:30" ht="12.75" customHeight="1" x14ac:dyDescent="0.2">
      <c r="B262" s="107"/>
      <c r="D262" s="97"/>
      <c r="E262" s="98"/>
      <c r="F262" s="99"/>
      <c r="G262" s="101"/>
      <c r="H262" s="103"/>
      <c r="I262" s="103"/>
      <c r="J262" s="103"/>
      <c r="K262" s="103"/>
      <c r="L262" s="103"/>
      <c r="M262" s="52"/>
      <c r="N262" s="52"/>
      <c r="O262" s="55"/>
      <c r="P262" s="55"/>
      <c r="Q262" s="55"/>
      <c r="R262" s="55"/>
      <c r="S262" s="55"/>
      <c r="T262" s="85"/>
      <c r="U262" s="85"/>
      <c r="V262" s="85"/>
      <c r="W262" s="55"/>
      <c r="X262" s="85"/>
      <c r="Y262" s="85"/>
      <c r="Z262" s="85"/>
      <c r="AA262" s="85"/>
      <c r="AB262" s="85"/>
      <c r="AC262" s="85"/>
      <c r="AD262" s="85"/>
    </row>
    <row r="263" spans="2:30" ht="12.75" customHeight="1" x14ac:dyDescent="0.2">
      <c r="B263" s="107"/>
      <c r="D263" s="97"/>
      <c r="E263" s="98"/>
      <c r="F263" s="99"/>
      <c r="G263" s="101"/>
      <c r="H263" s="103"/>
      <c r="I263" s="103"/>
      <c r="J263" s="103"/>
      <c r="K263" s="103"/>
      <c r="L263" s="103"/>
      <c r="M263" s="52"/>
      <c r="N263" s="52"/>
      <c r="O263" s="55"/>
      <c r="P263" s="55"/>
      <c r="Q263" s="55"/>
      <c r="R263" s="55"/>
      <c r="S263" s="55"/>
      <c r="T263" s="85"/>
      <c r="U263" s="85"/>
      <c r="V263" s="85"/>
      <c r="W263" s="55"/>
      <c r="X263" s="85"/>
      <c r="Y263" s="85"/>
      <c r="Z263" s="85"/>
      <c r="AA263" s="85"/>
      <c r="AB263" s="85"/>
      <c r="AC263" s="85"/>
      <c r="AD263" s="85"/>
    </row>
    <row r="264" spans="2:30" ht="12.75" customHeight="1" x14ac:dyDescent="0.2">
      <c r="B264" s="107"/>
      <c r="D264" s="97"/>
      <c r="E264" s="98"/>
      <c r="F264" s="99"/>
      <c r="G264" s="101"/>
      <c r="H264" s="103"/>
      <c r="I264" s="103"/>
      <c r="J264" s="103"/>
      <c r="K264" s="103"/>
      <c r="L264" s="103"/>
      <c r="M264" s="52"/>
      <c r="N264" s="52"/>
      <c r="O264" s="55"/>
      <c r="P264" s="55"/>
      <c r="Q264" s="55"/>
      <c r="R264" s="55"/>
      <c r="S264" s="55"/>
      <c r="T264" s="85"/>
      <c r="U264" s="85"/>
      <c r="V264" s="85"/>
      <c r="W264" s="55"/>
      <c r="X264" s="85"/>
      <c r="Y264" s="85"/>
      <c r="Z264" s="85"/>
      <c r="AA264" s="85"/>
      <c r="AB264" s="85"/>
      <c r="AC264" s="85"/>
      <c r="AD264" s="85"/>
    </row>
    <row r="265" spans="2:30" ht="12.75" customHeight="1" x14ac:dyDescent="0.2">
      <c r="B265" s="107"/>
      <c r="D265" s="97"/>
      <c r="E265" s="98"/>
      <c r="F265" s="99"/>
      <c r="G265" s="101"/>
      <c r="H265" s="103"/>
      <c r="I265" s="103"/>
      <c r="J265" s="103"/>
      <c r="K265" s="103"/>
      <c r="L265" s="103"/>
      <c r="M265" s="52"/>
      <c r="N265" s="52"/>
      <c r="O265" s="55"/>
      <c r="P265" s="55"/>
      <c r="Q265" s="55"/>
      <c r="R265" s="55"/>
      <c r="S265" s="55"/>
      <c r="T265" s="85"/>
      <c r="U265" s="85"/>
      <c r="V265" s="85"/>
      <c r="W265" s="55"/>
      <c r="X265" s="85"/>
      <c r="Y265" s="85"/>
      <c r="Z265" s="85"/>
      <c r="AA265" s="85"/>
      <c r="AB265" s="85"/>
      <c r="AC265" s="85"/>
      <c r="AD265" s="85"/>
    </row>
    <row r="266" spans="2:30" ht="12.75" customHeight="1" x14ac:dyDescent="0.2">
      <c r="B266" s="107"/>
      <c r="D266" s="97"/>
      <c r="E266" s="98"/>
      <c r="F266" s="99"/>
      <c r="G266" s="101"/>
      <c r="H266" s="103"/>
      <c r="I266" s="103"/>
      <c r="J266" s="103"/>
      <c r="K266" s="103"/>
      <c r="L266" s="103"/>
      <c r="M266" s="52"/>
      <c r="N266" s="52"/>
      <c r="O266" s="55"/>
      <c r="P266" s="55"/>
      <c r="Q266" s="55"/>
      <c r="R266" s="55"/>
      <c r="S266" s="55"/>
      <c r="T266" s="85"/>
      <c r="U266" s="85"/>
      <c r="V266" s="85"/>
      <c r="W266" s="55"/>
      <c r="X266" s="85"/>
      <c r="Y266" s="85"/>
      <c r="Z266" s="85"/>
      <c r="AA266" s="85"/>
      <c r="AB266" s="85"/>
      <c r="AC266" s="85"/>
      <c r="AD266" s="85"/>
    </row>
    <row r="267" spans="2:30" ht="12.75" customHeight="1" x14ac:dyDescent="0.2">
      <c r="B267" s="107"/>
      <c r="D267" s="97"/>
      <c r="E267" s="98"/>
      <c r="F267" s="99"/>
      <c r="G267" s="101"/>
      <c r="H267" s="103"/>
      <c r="I267" s="103"/>
      <c r="J267" s="103"/>
      <c r="K267" s="103"/>
      <c r="L267" s="103"/>
      <c r="M267" s="52"/>
      <c r="N267" s="52"/>
      <c r="O267" s="55"/>
      <c r="P267" s="55"/>
      <c r="Q267" s="55"/>
      <c r="R267" s="55"/>
      <c r="S267" s="55"/>
      <c r="T267" s="85"/>
      <c r="U267" s="85"/>
      <c r="V267" s="85"/>
      <c r="W267" s="55"/>
      <c r="X267" s="85"/>
      <c r="Y267" s="85"/>
      <c r="Z267" s="85"/>
      <c r="AA267" s="85"/>
      <c r="AB267" s="85"/>
      <c r="AC267" s="85"/>
      <c r="AD267" s="85"/>
    </row>
    <row r="268" spans="2:30" ht="12.75" customHeight="1" x14ac:dyDescent="0.2">
      <c r="B268" s="107"/>
      <c r="D268" s="97"/>
      <c r="E268" s="98"/>
      <c r="F268" s="99"/>
      <c r="G268" s="101"/>
      <c r="H268" s="103"/>
      <c r="I268" s="103"/>
      <c r="J268" s="103"/>
      <c r="K268" s="103"/>
      <c r="L268" s="103"/>
      <c r="M268" s="52"/>
      <c r="N268" s="52"/>
      <c r="O268" s="55"/>
      <c r="P268" s="55"/>
      <c r="Q268" s="55"/>
      <c r="R268" s="55"/>
      <c r="S268" s="55"/>
      <c r="T268" s="85"/>
      <c r="U268" s="85"/>
      <c r="V268" s="85"/>
      <c r="W268" s="55"/>
      <c r="X268" s="85"/>
      <c r="Y268" s="85"/>
      <c r="Z268" s="85"/>
      <c r="AA268" s="85"/>
      <c r="AB268" s="85"/>
      <c r="AC268" s="85"/>
      <c r="AD268" s="85"/>
    </row>
    <row r="269" spans="2:30" ht="12.75" customHeight="1" x14ac:dyDescent="0.2">
      <c r="B269" s="107"/>
      <c r="D269" s="97"/>
      <c r="E269" s="98"/>
      <c r="F269" s="99"/>
      <c r="G269" s="101"/>
      <c r="H269" s="103"/>
      <c r="I269" s="103"/>
      <c r="J269" s="103"/>
      <c r="K269" s="103"/>
      <c r="L269" s="103"/>
      <c r="M269" s="52"/>
      <c r="N269" s="52"/>
      <c r="O269" s="56"/>
      <c r="P269" s="56"/>
      <c r="Q269" s="56"/>
      <c r="R269" s="56"/>
      <c r="S269" s="56"/>
      <c r="T269" s="86"/>
      <c r="U269" s="86"/>
      <c r="V269" s="86"/>
      <c r="W269" s="56"/>
      <c r="X269" s="86"/>
      <c r="Y269" s="86"/>
      <c r="Z269" s="86"/>
      <c r="AA269" s="86"/>
      <c r="AB269" s="86"/>
      <c r="AC269" s="86"/>
      <c r="AD269" s="86"/>
    </row>
    <row r="270" spans="2:30" ht="12.75" customHeight="1" thickBot="1" x14ac:dyDescent="0.25">
      <c r="B270" s="108"/>
      <c r="D270" s="109"/>
      <c r="E270" s="109"/>
      <c r="F270" s="109"/>
      <c r="G270" s="19"/>
      <c r="H270" s="20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</row>
    <row r="272" spans="2:30" ht="12.75" customHeight="1" x14ac:dyDescent="0.2">
      <c r="B272" s="49"/>
      <c r="D272" s="22"/>
      <c r="E272" s="23"/>
      <c r="F272" s="22"/>
      <c r="G272" s="24"/>
      <c r="H272" s="23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/>
      <c r="J273" s="27"/>
      <c r="K273" s="27"/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7"/>
      <c r="AA273" s="25"/>
      <c r="AB273" s="25"/>
      <c r="AC273" s="25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/>
      <c r="J274" s="27"/>
      <c r="K274" s="27"/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7"/>
      <c r="AA274" s="25"/>
      <c r="AB274" s="25"/>
      <c r="AC274" s="25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/>
      <c r="J275" s="27"/>
      <c r="K275" s="27"/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7"/>
      <c r="AA275" s="31"/>
      <c r="AB275" s="31"/>
      <c r="AC275" s="27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/>
      <c r="J276" s="27"/>
      <c r="K276" s="27"/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7"/>
      <c r="AA276" s="31"/>
      <c r="AB276" s="31"/>
      <c r="AC276" s="27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/>
      <c r="J277" s="27"/>
      <c r="K277" s="27"/>
      <c r="L277" s="27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7"/>
      <c r="AA277" s="31"/>
      <c r="AB277" s="31"/>
      <c r="AC277" s="27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/>
      <c r="J278" s="27"/>
      <c r="K278" s="27"/>
      <c r="L278" s="27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7"/>
      <c r="AA278" s="31"/>
      <c r="AB278" s="31"/>
      <c r="AC278" s="27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/>
      <c r="J279" s="27"/>
      <c r="K279" s="27"/>
      <c r="L279" s="27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7"/>
      <c r="AA279" s="31"/>
      <c r="AB279" s="31"/>
      <c r="AC279" s="27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7"/>
      <c r="AA280" s="31"/>
      <c r="AB280" s="31"/>
      <c r="AC280" s="27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/>
      <c r="J281" s="27"/>
      <c r="K281" s="27"/>
      <c r="L281" s="27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7"/>
      <c r="AA281" s="31"/>
      <c r="AB281" s="31"/>
      <c r="AC281" s="27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/>
      <c r="J282" s="27"/>
      <c r="K282" s="27"/>
      <c r="L282" s="27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7"/>
      <c r="AA282" s="31"/>
      <c r="AB282" s="31"/>
      <c r="AC282" s="27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/>
      <c r="J283" s="27"/>
      <c r="K283" s="27"/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7"/>
      <c r="AA283" s="31"/>
      <c r="AB283" s="31"/>
      <c r="AC283" s="27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/>
      <c r="J284" s="27"/>
      <c r="K284" s="27"/>
      <c r="L284" s="27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7"/>
      <c r="AA284" s="31"/>
      <c r="AB284" s="31"/>
      <c r="AC284" s="27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/>
      <c r="J285" s="27"/>
      <c r="K285" s="27"/>
      <c r="L285" s="27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7"/>
      <c r="AA285" s="31"/>
      <c r="AB285" s="31"/>
      <c r="AC285" s="27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/>
      <c r="J286" s="27"/>
      <c r="K286" s="27"/>
      <c r="L286" s="27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7"/>
      <c r="AA286" s="31"/>
      <c r="AB286" s="31"/>
      <c r="AC286" s="27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/>
      <c r="J287" s="27"/>
      <c r="K287" s="27"/>
      <c r="L287" s="27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7"/>
      <c r="AA287" s="31"/>
      <c r="AB287" s="31"/>
      <c r="AC287" s="27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7"/>
      <c r="AA288" s="31"/>
      <c r="AB288" s="31"/>
      <c r="AC288" s="27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/>
      <c r="J289" s="27"/>
      <c r="K289" s="27"/>
      <c r="L289" s="27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7"/>
      <c r="AA289" s="31"/>
      <c r="AB289" s="31"/>
      <c r="AC289" s="27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/>
      <c r="J290" s="27"/>
      <c r="K290" s="27"/>
      <c r="L290" s="27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7"/>
      <c r="AA290" s="31"/>
      <c r="AB290" s="31"/>
      <c r="AC290" s="27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/>
      <c r="J291" s="27"/>
      <c r="K291" s="27"/>
      <c r="L291" s="27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7"/>
      <c r="AA291" s="31"/>
      <c r="AB291" s="31"/>
      <c r="AC291" s="27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/>
      <c r="J292" s="27"/>
      <c r="K292" s="27"/>
      <c r="L292" s="27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7"/>
      <c r="AA292" s="31"/>
      <c r="AB292" s="31"/>
      <c r="AC292" s="27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/>
      <c r="J293" s="27"/>
      <c r="K293" s="27"/>
      <c r="L293" s="27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7"/>
      <c r="AA293" s="31"/>
      <c r="AB293" s="31"/>
      <c r="AC293" s="27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/>
      <c r="J294" s="27"/>
      <c r="K294" s="27"/>
      <c r="L294" s="27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7"/>
      <c r="AA294" s="31"/>
      <c r="AB294" s="31"/>
      <c r="AC294" s="27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/>
      <c r="J295" s="27"/>
      <c r="K295" s="27"/>
      <c r="L295" s="27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7"/>
      <c r="AA295" s="31"/>
      <c r="AB295" s="31"/>
      <c r="AC295" s="27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7"/>
      <c r="AA296" s="31"/>
      <c r="AB296" s="31"/>
      <c r="AC296" s="27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/>
      <c r="J297" s="27"/>
      <c r="K297" s="27"/>
      <c r="L297" s="27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7"/>
      <c r="AA297" s="31"/>
      <c r="AB297" s="31"/>
      <c r="AC297" s="27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/>
      <c r="J298" s="27"/>
      <c r="K298" s="27"/>
      <c r="L298" s="27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7"/>
      <c r="AA298" s="31"/>
      <c r="AB298" s="31"/>
      <c r="AC298" s="27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/>
      <c r="J299" s="27"/>
      <c r="K299" s="27"/>
      <c r="L299" s="27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7"/>
      <c r="AA299" s="31"/>
      <c r="AB299" s="31"/>
      <c r="AC299" s="27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/>
      <c r="J300" s="27"/>
      <c r="K300" s="27"/>
      <c r="L300" s="27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7"/>
      <c r="AA300" s="31"/>
      <c r="AB300" s="31"/>
      <c r="AC300" s="27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/>
      <c r="J301" s="27"/>
      <c r="K301" s="27"/>
      <c r="L301" s="27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7"/>
      <c r="AA301" s="31"/>
      <c r="AB301" s="31"/>
      <c r="AC301" s="27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/>
      <c r="J302" s="27"/>
      <c r="K302" s="27"/>
      <c r="L302" s="27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7"/>
      <c r="AA302" s="31"/>
      <c r="AB302" s="31"/>
      <c r="AC302" s="27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/>
      <c r="J303" s="27"/>
      <c r="K303" s="27"/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7"/>
      <c r="AA303" s="31"/>
      <c r="AB303" s="31"/>
      <c r="AC303" s="27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7"/>
      <c r="AA304" s="31"/>
      <c r="AB304" s="31"/>
      <c r="AC304" s="27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/>
      <c r="J305" s="27"/>
      <c r="K305" s="27"/>
      <c r="L305" s="27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7"/>
      <c r="AA305" s="31"/>
      <c r="AB305" s="31"/>
      <c r="AC305" s="27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/>
      <c r="J306" s="27"/>
      <c r="K306" s="27"/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7"/>
      <c r="AA306" s="31"/>
      <c r="AB306" s="31"/>
      <c r="AC306" s="27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/>
      <c r="J307" s="27"/>
      <c r="K307" s="27"/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7"/>
      <c r="AA307" s="25"/>
      <c r="AB307" s="25"/>
      <c r="AC307" s="25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/>
      <c r="J308" s="27"/>
      <c r="K308" s="27"/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7"/>
      <c r="AA308" s="25"/>
      <c r="AB308" s="25"/>
      <c r="AC308" s="25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/>
      <c r="J309" s="27"/>
      <c r="K309" s="27"/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7"/>
      <c r="AA309" s="25"/>
      <c r="AB309" s="25"/>
      <c r="AC309" s="25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/>
      <c r="J310" s="27"/>
      <c r="K310" s="27"/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7"/>
      <c r="AA310" s="25"/>
      <c r="AB310" s="25"/>
      <c r="AC310" s="25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/>
      <c r="J311" s="27"/>
      <c r="K311" s="27"/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7"/>
      <c r="AA311" s="25"/>
      <c r="AB311" s="25"/>
      <c r="AC311" s="25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7"/>
      <c r="AA312" s="25"/>
      <c r="AB312" s="25"/>
      <c r="AC312" s="25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/>
      <c r="J313" s="27"/>
      <c r="K313" s="27"/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7"/>
      <c r="AA313" s="25"/>
      <c r="AB313" s="25"/>
      <c r="AC313" s="25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/>
      <c r="J314" s="27"/>
      <c r="K314" s="27"/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7"/>
      <c r="AA314" s="25"/>
      <c r="AB314" s="25"/>
      <c r="AC314" s="25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/>
      <c r="J315" s="27"/>
      <c r="K315" s="27"/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7"/>
      <c r="AA315" s="25"/>
      <c r="AB315" s="25"/>
      <c r="AC315" s="25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/>
      <c r="J316" s="27"/>
      <c r="K316" s="27"/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7"/>
      <c r="AA316" s="25"/>
      <c r="AB316" s="25"/>
      <c r="AC316" s="25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31"/>
      <c r="AB317" s="25"/>
      <c r="AC317" s="25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31"/>
      <c r="AB318" s="25"/>
      <c r="AC318" s="25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31"/>
      <c r="AB319" s="25"/>
      <c r="AC319" s="25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31"/>
      <c r="AB320" s="25"/>
      <c r="AC320" s="25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31"/>
      <c r="AB321" s="25"/>
      <c r="AC321" s="25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/>
      <c r="J322" s="27"/>
      <c r="K322" s="27"/>
      <c r="L322" s="27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7"/>
      <c r="AA322" s="31"/>
      <c r="AB322" s="31"/>
      <c r="AC322" s="27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/>
      <c r="J323" s="27"/>
      <c r="K323" s="27"/>
      <c r="L323" s="27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7"/>
      <c r="AA323" s="31"/>
      <c r="AB323" s="31"/>
      <c r="AC323" s="27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/>
      <c r="J324" s="27"/>
      <c r="K324" s="27"/>
      <c r="L324" s="27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7"/>
      <c r="AA324" s="31"/>
      <c r="AB324" s="31"/>
      <c r="AC324" s="27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/>
      <c r="J325" s="27"/>
      <c r="K325" s="27"/>
      <c r="L325" s="27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7"/>
      <c r="AA325" s="31"/>
      <c r="AB325" s="31"/>
      <c r="AC325" s="27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6"/>
      <c r="AB326" s="36"/>
      <c r="AC326" s="35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6"/>
      <c r="AB327" s="36"/>
      <c r="AC327" s="35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6"/>
      <c r="AB328" s="36"/>
      <c r="AC328" s="35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6"/>
      <c r="AB329" s="36"/>
      <c r="AC329" s="35"/>
      <c r="AD329" s="35"/>
    </row>
    <row r="330" spans="2:30" ht="12.75" customHeight="1" thickBot="1" x14ac:dyDescent="0.25">
      <c r="D330" s="113" t="s">
        <v>4</v>
      </c>
      <c r="E330" s="114"/>
      <c r="F330" s="114"/>
      <c r="G330" s="114"/>
      <c r="H330" s="114"/>
      <c r="I330" s="114"/>
      <c r="J330" s="114"/>
      <c r="K330" s="114"/>
      <c r="L330" s="116"/>
      <c r="M330" s="57"/>
      <c r="N330" s="57"/>
      <c r="O330" s="39"/>
      <c r="P330" s="39"/>
      <c r="Q330" s="39"/>
      <c r="R330" s="39"/>
      <c r="S330" s="39"/>
      <c r="T330" s="39" t="str">
        <f t="shared" ref="T330" si="34">IF(T253="","",IF(T270="","",IF(SUM(T271:T329)&lt;&gt;0,SUM(T271:T329),"")))</f>
        <v/>
      </c>
      <c r="U330" s="39" t="str">
        <f t="shared" ref="U330:V330" si="35">IF(U253="","",IF(U270="","",IF(SUM(U271:U329)&lt;&gt;0,SUM(U271:U329),"")))</f>
        <v/>
      </c>
      <c r="V330" s="39" t="str">
        <f t="shared" si="35"/>
        <v/>
      </c>
      <c r="W330" s="39"/>
      <c r="X330" s="39" t="str">
        <f t="shared" ref="X330:AC330" si="36">IF(X253="","",IF(X270="","",IF(SUM(X271:X329)&lt;&gt;0,SUM(X271:X329),"")))</f>
        <v/>
      </c>
      <c r="Y330" s="39" t="str">
        <f t="shared" si="36"/>
        <v/>
      </c>
      <c r="Z330" s="39" t="str">
        <f t="shared" si="36"/>
        <v/>
      </c>
      <c r="AA330" s="39" t="str">
        <f t="shared" si="36"/>
        <v/>
      </c>
      <c r="AB330" s="39" t="str">
        <f t="shared" si="36"/>
        <v/>
      </c>
      <c r="AC330" s="39" t="str">
        <f t="shared" si="36"/>
        <v/>
      </c>
      <c r="AD330" s="39"/>
    </row>
    <row r="331" spans="2:30" ht="12.75" customHeight="1" x14ac:dyDescent="0.2">
      <c r="B331" s="6" t="s">
        <v>19</v>
      </c>
      <c r="D331" s="110" t="s">
        <v>5</v>
      </c>
      <c r="E331" s="111"/>
      <c r="F331" s="111"/>
      <c r="G331" s="111"/>
      <c r="H331" s="111"/>
      <c r="I331" s="111"/>
      <c r="J331" s="111"/>
      <c r="K331" s="111"/>
      <c r="L331" s="117"/>
      <c r="M331" s="53"/>
      <c r="N331" s="53"/>
      <c r="O331" s="40"/>
      <c r="P331" s="40"/>
      <c r="Q331" s="40"/>
      <c r="R331" s="40"/>
      <c r="S331" s="40"/>
      <c r="T331" s="40" t="str">
        <f t="shared" ref="T331" si="37">IF(T253="","",IF(T270="",IF(SUM(COUNTIF(T271:T329,"LS")+COUNTIF(T271:T329,"LUMP"))&gt;0,"LS",""),IF(T330&lt;&gt;"",ROUNDUP(T330,0),"")))</f>
        <v/>
      </c>
      <c r="U331" s="40" t="str">
        <f t="shared" ref="U331:V331" si="38">IF(U253="","",IF(U270="",IF(SUM(COUNTIF(U271:U329,"LS")+COUNTIF(U271:U329,"LUMP"))&gt;0,"LS",""),IF(U330&lt;&gt;"",ROUNDUP(U330,0),"")))</f>
        <v/>
      </c>
      <c r="V331" s="40" t="str">
        <f t="shared" si="38"/>
        <v/>
      </c>
      <c r="W331" s="40"/>
      <c r="X331" s="40" t="str">
        <f t="shared" ref="X331:AC331" si="39">IF(X253="","",IF(X270="",IF(SUM(COUNTIF(X271:X329,"LS")+COUNTIF(X271:X329,"LUMP"))&gt;0,"LS",""),IF(X330&lt;&gt;"",ROUNDUP(X330,0),"")))</f>
        <v/>
      </c>
      <c r="Y331" s="40" t="str">
        <f t="shared" si="39"/>
        <v/>
      </c>
      <c r="Z331" s="40" t="str">
        <f t="shared" si="39"/>
        <v/>
      </c>
      <c r="AA331" s="40" t="str">
        <f t="shared" si="39"/>
        <v/>
      </c>
      <c r="AB331" s="40" t="str">
        <f t="shared" si="39"/>
        <v/>
      </c>
      <c r="AC331" s="40" t="str">
        <f t="shared" si="39"/>
        <v/>
      </c>
      <c r="AD331" s="40"/>
    </row>
  </sheetData>
  <mergeCells count="127">
    <mergeCell ref="D9:AC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AC15:AC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  <mergeCell ref="P15:P26"/>
    <mergeCell ref="Q15:Q26"/>
    <mergeCell ref="R15:R26"/>
    <mergeCell ref="S15:S26"/>
    <mergeCell ref="D28:F28"/>
    <mergeCell ref="D48:F48"/>
    <mergeCell ref="D55:F55"/>
    <mergeCell ref="D63:F63"/>
    <mergeCell ref="D70:F70"/>
    <mergeCell ref="D78:F78"/>
    <mergeCell ref="Z15:Z26"/>
    <mergeCell ref="AA15:AA26"/>
    <mergeCell ref="AB15:AB26"/>
    <mergeCell ref="D87:L87"/>
    <mergeCell ref="D88:L88"/>
    <mergeCell ref="D90:AC90"/>
    <mergeCell ref="B95:B108"/>
    <mergeCell ref="D95:F107"/>
    <mergeCell ref="G95:G107"/>
    <mergeCell ref="H95:H107"/>
    <mergeCell ref="I95:I107"/>
    <mergeCell ref="J95:J107"/>
    <mergeCell ref="K95:K107"/>
    <mergeCell ref="AD96:AD107"/>
    <mergeCell ref="D108:F108"/>
    <mergeCell ref="D109:F109"/>
    <mergeCell ref="D116:F116"/>
    <mergeCell ref="D124:F124"/>
    <mergeCell ref="D131:F131"/>
    <mergeCell ref="X96:X107"/>
    <mergeCell ref="Y96:Y107"/>
    <mergeCell ref="Z96:Z107"/>
    <mergeCell ref="AA96:AA107"/>
    <mergeCell ref="AB96:AB107"/>
    <mergeCell ref="AC96:AC107"/>
    <mergeCell ref="R96:R107"/>
    <mergeCell ref="S96:S107"/>
    <mergeCell ref="T96:T107"/>
    <mergeCell ref="U96:U107"/>
    <mergeCell ref="V96:V107"/>
    <mergeCell ref="W96:W107"/>
    <mergeCell ref="L95:L107"/>
    <mergeCell ref="M96:M107"/>
    <mergeCell ref="N96:N107"/>
    <mergeCell ref="O96:O107"/>
    <mergeCell ref="P96:P107"/>
    <mergeCell ref="Q96:Q107"/>
    <mergeCell ref="B176:B189"/>
    <mergeCell ref="D176:F188"/>
    <mergeCell ref="G176:G188"/>
    <mergeCell ref="H176:H188"/>
    <mergeCell ref="I176:I188"/>
    <mergeCell ref="J176:J188"/>
    <mergeCell ref="D139:F139"/>
    <mergeCell ref="D146:F146"/>
    <mergeCell ref="D158:F158"/>
    <mergeCell ref="D168:L168"/>
    <mergeCell ref="D169:L169"/>
    <mergeCell ref="D171:AC171"/>
    <mergeCell ref="AC177:AC188"/>
    <mergeCell ref="AD177:AD188"/>
    <mergeCell ref="D189:F189"/>
    <mergeCell ref="D190:F190"/>
    <mergeCell ref="D197:F197"/>
    <mergeCell ref="D249:L249"/>
    <mergeCell ref="W177:W188"/>
    <mergeCell ref="X177:X188"/>
    <mergeCell ref="Y177:Y188"/>
    <mergeCell ref="Z177:Z188"/>
    <mergeCell ref="AA177:AA188"/>
    <mergeCell ref="AB177:AB188"/>
    <mergeCell ref="Q177:Q188"/>
    <mergeCell ref="R177:R188"/>
    <mergeCell ref="S177:S188"/>
    <mergeCell ref="T177:T188"/>
    <mergeCell ref="U177:U188"/>
    <mergeCell ref="V177:V188"/>
    <mergeCell ref="K176:K188"/>
    <mergeCell ref="L176:L188"/>
    <mergeCell ref="M177:M188"/>
    <mergeCell ref="N177:N188"/>
    <mergeCell ref="O177:O188"/>
    <mergeCell ref="P177:P188"/>
    <mergeCell ref="D250:L250"/>
    <mergeCell ref="D252:AC252"/>
    <mergeCell ref="B257:B270"/>
    <mergeCell ref="D257:F269"/>
    <mergeCell ref="G257:G269"/>
    <mergeCell ref="H257:H269"/>
    <mergeCell ref="I257:I269"/>
    <mergeCell ref="J257:J269"/>
    <mergeCell ref="K257:K269"/>
    <mergeCell ref="L257:L269"/>
    <mergeCell ref="D331:L331"/>
    <mergeCell ref="AA258:AA269"/>
    <mergeCell ref="AB258:AB269"/>
    <mergeCell ref="AC258:AC269"/>
    <mergeCell ref="AD258:AD269"/>
    <mergeCell ref="D270:F270"/>
    <mergeCell ref="D330:L330"/>
    <mergeCell ref="T258:T269"/>
    <mergeCell ref="U258:U269"/>
    <mergeCell ref="V258:V269"/>
    <mergeCell ref="X258:X269"/>
    <mergeCell ref="Y258:Y269"/>
    <mergeCell ref="Z258:Z269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OTT-269</vt:lpstr>
      <vt:lpstr>TO GENSUM</vt:lpstr>
      <vt:lpstr>OTT-269-Backup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2025-01-31T16:20:09Z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